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0\На сайт протоколы\Протокол Комиссии по разработке ТП ОМС № 14 от 04.09.2020\Приложение 3 к протоколу № 14 от 04.09.2020\"/>
    </mc:Choice>
  </mc:AlternateContent>
  <bookViews>
    <workbookView xWindow="0" yWindow="690" windowWidth="19140" windowHeight="6225" tabRatio="787"/>
  </bookViews>
  <sheets>
    <sheet name="СВОД КС" sheetId="136" r:id="rId1"/>
    <sheet name="СВОД ДС" sheetId="22" r:id="rId2"/>
    <sheet name="СВОД АПП" sheetId="144" r:id="rId3"/>
    <sheet name="СВОД Проф прием" sheetId="153" r:id="rId4"/>
    <sheet name="Тейково КС" sheetId="163" r:id="rId5"/>
    <sheet name="Фурманов КС" sheetId="137" r:id="rId6"/>
    <sheet name="Шуя КС" sheetId="138" r:id="rId7"/>
    <sheet name="1 ГКБ КС" sheetId="139" r:id="rId8"/>
    <sheet name="Куваевых КС" sheetId="140" r:id="rId9"/>
    <sheet name="3 ГКБ КС" sheetId="162" r:id="rId10"/>
    <sheet name="4 ГКБ КС " sheetId="141" r:id="rId11"/>
    <sheet name="7 ГКБ КС " sheetId="142" r:id="rId12"/>
    <sheet name="РЖД Медицина КС" sheetId="143" r:id="rId13"/>
    <sheet name="Кинешма ДС" sheetId="118" r:id="rId14"/>
    <sheet name="Кохма ДС" sheetId="36" r:id="rId15"/>
    <sheet name="Куваевых ДС " sheetId="115" r:id="rId16"/>
    <sheet name="3 ГКБ ДС" sheetId="97" r:id="rId17"/>
    <sheet name="4 ГКБ ДС" sheetId="100" r:id="rId18"/>
    <sheet name="7 ГКБ ДС" sheetId="99" r:id="rId19"/>
    <sheet name="8 ГКБ ДС" sheetId="8" r:id="rId20"/>
    <sheet name="ООД ДС " sheetId="107" r:id="rId21"/>
    <sheet name="Вичуга АПП" sheetId="145" r:id="rId22"/>
    <sheet name="Кохма АПП " sheetId="146" r:id="rId23"/>
    <sheet name="Родники АПП " sheetId="147" r:id="rId24"/>
    <sheet name="4 ГКБ АПП " sheetId="148" r:id="rId25"/>
    <sheet name="5 ДГКБ АПП " sheetId="149" r:id="rId26"/>
    <sheet name="ИОКЦМР АПП" sheetId="150" r:id="rId27"/>
    <sheet name="Кардио дисп АПП" sheetId="151" r:id="rId28"/>
    <sheet name="ИГМА АПП" sheetId="152" r:id="rId29"/>
    <sheet name="Вичуга Проф приём " sheetId="154" r:id="rId30"/>
    <sheet name="Кохма Проф приём " sheetId="155" r:id="rId31"/>
    <sheet name="Родники Проф приём" sheetId="156" r:id="rId32"/>
    <sheet name="4 ГКБ Проф приём " sheetId="157" r:id="rId33"/>
    <sheet name="5ДГКБ Проф приём" sheetId="158" r:id="rId34"/>
    <sheet name="ИОКЦМР Проф приём" sheetId="159" r:id="rId35"/>
    <sheet name="Кардио дисп Проф приём" sheetId="160" r:id="rId36"/>
    <sheet name="ИГМА Проф приём" sheetId="161" r:id="rId37"/>
  </sheets>
  <definedNames>
    <definedName name="_xlnm.Print_Titles" localSheetId="15">'Куваевых ДС '!$A:$B</definedName>
    <definedName name="_xlnm.Print_Area" localSheetId="7">'1 ГКБ КС'!$A$1:$H$51</definedName>
    <definedName name="_xlnm.Print_Area" localSheetId="16">'3 ГКБ ДС'!$A$1:$J$38</definedName>
    <definedName name="_xlnm.Print_Area" localSheetId="9">'3 ГКБ КС'!$A$1:$H$51</definedName>
    <definedName name="_xlnm.Print_Area" localSheetId="17">'4 ГКБ ДС'!$A$1:$J$38</definedName>
    <definedName name="_xlnm.Print_Area" localSheetId="10">'4 ГКБ КС '!$A$1:$H$51</definedName>
    <definedName name="_xlnm.Print_Area" localSheetId="32">'4 ГКБ Проф приём '!#REF!</definedName>
    <definedName name="_xlnm.Print_Area" localSheetId="33">'5ДГКБ Проф приём'!#REF!</definedName>
    <definedName name="_xlnm.Print_Area" localSheetId="18">'7 ГКБ ДС'!$A$1:$J$38</definedName>
    <definedName name="_xlnm.Print_Area" localSheetId="11">'7 ГКБ КС '!$A$1:$H$51</definedName>
    <definedName name="_xlnm.Print_Area" localSheetId="19">'8 ГКБ ДС'!$A$1:$J$38</definedName>
    <definedName name="_xlnm.Print_Area" localSheetId="29">'Вичуга Проф приём '!#REF!</definedName>
    <definedName name="_xlnm.Print_Area" localSheetId="36">'ИГМА Проф приём'!#REF!</definedName>
    <definedName name="_xlnm.Print_Area" localSheetId="34">'ИОКЦМР Проф приём'!#REF!</definedName>
    <definedName name="_xlnm.Print_Area" localSheetId="35">'Кардио дисп Проф приём'!#REF!</definedName>
    <definedName name="_xlnm.Print_Area" localSheetId="13">'Кинешма ДС'!$A$1:$J$38</definedName>
    <definedName name="_xlnm.Print_Area" localSheetId="14">'Кохма ДС'!$A$1:$J$38</definedName>
    <definedName name="_xlnm.Print_Area" localSheetId="15">'Куваевых ДС '!$A$1:$J$38</definedName>
    <definedName name="_xlnm.Print_Area" localSheetId="8">'Куваевых КС'!$A$1:$H$51</definedName>
    <definedName name="_xlnm.Print_Area" localSheetId="12">'РЖД Медицина КС'!$A$1:$H$51</definedName>
    <definedName name="_xlnm.Print_Area" localSheetId="31">'Родники Проф приём'!#REF!</definedName>
    <definedName name="_xlnm.Print_Area" localSheetId="1">'СВОД ДС'!$A$1:$J$40</definedName>
    <definedName name="_xlnm.Print_Area" localSheetId="0">'СВОД КС'!$A$1:$H$56</definedName>
    <definedName name="_xlnm.Print_Area" localSheetId="3">'СВОД Проф прием'!#REF!</definedName>
    <definedName name="_xlnm.Print_Area" localSheetId="4">'Тейково КС'!$A$1:$H$51</definedName>
    <definedName name="_xlnm.Print_Area" localSheetId="5">'Фурманов КС'!$A$1:$H$51</definedName>
    <definedName name="_xlnm.Print_Area" localSheetId="6">'Шуя КС'!$A$1:$H$51</definedName>
  </definedNames>
  <calcPr calcId="152511"/>
</workbook>
</file>

<file path=xl/calcChain.xml><?xml version="1.0" encoding="utf-8"?>
<calcChain xmlns="http://schemas.openxmlformats.org/spreadsheetml/2006/main">
  <c r="E50" i="163" l="1"/>
  <c r="E49" i="163"/>
  <c r="E48" i="163"/>
  <c r="E47" i="163"/>
  <c r="E46" i="163"/>
  <c r="E45" i="163"/>
  <c r="E44" i="163"/>
  <c r="E43" i="163"/>
  <c r="E42" i="163"/>
  <c r="E41" i="163"/>
  <c r="E40" i="163"/>
  <c r="E39" i="163"/>
  <c r="E38" i="163"/>
  <c r="E37" i="163"/>
  <c r="E36" i="163"/>
  <c r="E35" i="163"/>
  <c r="E34" i="163"/>
  <c r="E33" i="163"/>
  <c r="E32" i="163"/>
  <c r="E31" i="163"/>
  <c r="E30" i="163"/>
  <c r="E29" i="163"/>
  <c r="E28" i="163"/>
  <c r="E27" i="163"/>
  <c r="E26" i="163"/>
  <c r="E25" i="163"/>
  <c r="E24" i="163"/>
  <c r="H23" i="163"/>
  <c r="H51" i="163" s="1"/>
  <c r="G23" i="163"/>
  <c r="G51" i="163" s="1"/>
  <c r="F23" i="163"/>
  <c r="F51" i="163" s="1"/>
  <c r="D23" i="163"/>
  <c r="D51" i="163" s="1"/>
  <c r="C23" i="163"/>
  <c r="C51" i="163" s="1"/>
  <c r="E22" i="163"/>
  <c r="E21" i="163"/>
  <c r="E20" i="163"/>
  <c r="E19" i="163"/>
  <c r="E18" i="163"/>
  <c r="E17" i="163"/>
  <c r="E16" i="163"/>
  <c r="E15" i="163"/>
  <c r="E14" i="163"/>
  <c r="E13" i="163"/>
  <c r="E12" i="163"/>
  <c r="E11" i="163"/>
  <c r="E10" i="163"/>
  <c r="E9" i="163"/>
  <c r="E8" i="163"/>
  <c r="E7" i="163"/>
  <c r="E6" i="163"/>
  <c r="D51" i="162"/>
  <c r="C51" i="162"/>
  <c r="E50" i="162"/>
  <c r="E49" i="162"/>
  <c r="E48" i="162"/>
  <c r="E47" i="162"/>
  <c r="E46" i="162"/>
  <c r="E45" i="162"/>
  <c r="E44" i="162"/>
  <c r="E43" i="162"/>
  <c r="E42" i="162"/>
  <c r="E41" i="162"/>
  <c r="E40" i="162"/>
  <c r="E39" i="162"/>
  <c r="E38" i="162"/>
  <c r="E37" i="162"/>
  <c r="E36" i="162"/>
  <c r="E35" i="162"/>
  <c r="E34" i="162"/>
  <c r="E33" i="162"/>
  <c r="E32" i="162"/>
  <c r="E31" i="162"/>
  <c r="E30" i="162"/>
  <c r="E29" i="162"/>
  <c r="E28" i="162"/>
  <c r="E27" i="162"/>
  <c r="E26" i="162"/>
  <c r="E25" i="162"/>
  <c r="E24" i="162"/>
  <c r="H23" i="162"/>
  <c r="H51" i="162" s="1"/>
  <c r="G23" i="162"/>
  <c r="G51" i="162" s="1"/>
  <c r="F23" i="162"/>
  <c r="F51" i="162" s="1"/>
  <c r="E22" i="162"/>
  <c r="E21" i="162"/>
  <c r="E20" i="162"/>
  <c r="E19" i="162"/>
  <c r="E18" i="162"/>
  <c r="E17" i="162"/>
  <c r="E16" i="162"/>
  <c r="E15" i="162"/>
  <c r="E14" i="162"/>
  <c r="E13" i="162"/>
  <c r="E12" i="162"/>
  <c r="E11" i="162"/>
  <c r="E10" i="162"/>
  <c r="E9" i="162"/>
  <c r="E8" i="162"/>
  <c r="E7" i="162"/>
  <c r="E6" i="162"/>
  <c r="E23" i="163" l="1"/>
  <c r="E51" i="163"/>
  <c r="E51" i="162"/>
  <c r="E23" i="162"/>
  <c r="O74" i="161" l="1"/>
  <c r="N74" i="161"/>
  <c r="M74" i="161"/>
  <c r="K74" i="161"/>
  <c r="J74" i="161"/>
  <c r="I74" i="161"/>
  <c r="H74" i="161"/>
  <c r="G74" i="161"/>
  <c r="F74" i="161"/>
  <c r="E74" i="161"/>
  <c r="D74" i="161"/>
  <c r="C74" i="161"/>
  <c r="B74" i="161"/>
  <c r="L73" i="161"/>
  <c r="L72" i="161"/>
  <c r="L71" i="161"/>
  <c r="L70" i="161"/>
  <c r="L69" i="161"/>
  <c r="L68" i="161"/>
  <c r="L67" i="161"/>
  <c r="L66" i="161"/>
  <c r="L65" i="161"/>
  <c r="L64" i="161"/>
  <c r="L63" i="161"/>
  <c r="L62" i="161"/>
  <c r="L61" i="161"/>
  <c r="L60" i="161"/>
  <c r="L59" i="161"/>
  <c r="L58" i="161"/>
  <c r="L57" i="161"/>
  <c r="L56" i="161"/>
  <c r="L55" i="161"/>
  <c r="L54" i="161"/>
  <c r="L53" i="161"/>
  <c r="L52" i="161"/>
  <c r="L51" i="161"/>
  <c r="L50" i="161"/>
  <c r="L49" i="161"/>
  <c r="L48" i="161"/>
  <c r="L47" i="161"/>
  <c r="L46" i="161"/>
  <c r="L45" i="161"/>
  <c r="L44" i="161"/>
  <c r="L43" i="161"/>
  <c r="L42" i="161"/>
  <c r="L41" i="161"/>
  <c r="L40" i="161"/>
  <c r="L39" i="161"/>
  <c r="L38" i="161"/>
  <c r="L37" i="161"/>
  <c r="L36" i="161"/>
  <c r="L35" i="161"/>
  <c r="L34" i="161"/>
  <c r="L33" i="161"/>
  <c r="L32" i="161"/>
  <c r="L31" i="161"/>
  <c r="L30" i="161"/>
  <c r="L29" i="161"/>
  <c r="L28" i="161"/>
  <c r="L27" i="161"/>
  <c r="L26" i="161"/>
  <c r="L25" i="161"/>
  <c r="L24" i="161"/>
  <c r="L23" i="161"/>
  <c r="L22" i="161"/>
  <c r="L21" i="161"/>
  <c r="L20" i="161"/>
  <c r="L19" i="161"/>
  <c r="L18" i="161"/>
  <c r="L17" i="161"/>
  <c r="L16" i="161"/>
  <c r="L15" i="161"/>
  <c r="L14" i="161"/>
  <c r="L13" i="161"/>
  <c r="L12" i="161"/>
  <c r="L11" i="161"/>
  <c r="L74" i="161" s="1"/>
  <c r="O74" i="160"/>
  <c r="N74" i="160"/>
  <c r="M74" i="160"/>
  <c r="K74" i="160"/>
  <c r="J74" i="160"/>
  <c r="I74" i="160"/>
  <c r="H74" i="160"/>
  <c r="G74" i="160"/>
  <c r="F74" i="160"/>
  <c r="E74" i="160"/>
  <c r="D74" i="160"/>
  <c r="C74" i="160"/>
  <c r="B74" i="160"/>
  <c r="L73" i="160"/>
  <c r="L72" i="160"/>
  <c r="L71" i="160"/>
  <c r="L70" i="160"/>
  <c r="L69" i="160"/>
  <c r="L68" i="160"/>
  <c r="L67" i="160"/>
  <c r="L66" i="160"/>
  <c r="L65" i="160"/>
  <c r="L64" i="160"/>
  <c r="L63" i="160"/>
  <c r="L62" i="160"/>
  <c r="L61" i="160"/>
  <c r="L60" i="160"/>
  <c r="L59" i="160"/>
  <c r="L58" i="160"/>
  <c r="L57" i="160"/>
  <c r="L56" i="160"/>
  <c r="L55" i="160"/>
  <c r="L54" i="160"/>
  <c r="L53" i="160"/>
  <c r="L52" i="160"/>
  <c r="L51" i="160"/>
  <c r="L50" i="160"/>
  <c r="L49" i="160"/>
  <c r="L48" i="160"/>
  <c r="L47" i="160"/>
  <c r="L46" i="160"/>
  <c r="L45" i="160"/>
  <c r="L44" i="160"/>
  <c r="L43" i="160"/>
  <c r="L42" i="160"/>
  <c r="L41" i="160"/>
  <c r="L40" i="160"/>
  <c r="L39" i="160"/>
  <c r="L38" i="160"/>
  <c r="L37" i="160"/>
  <c r="L36" i="160"/>
  <c r="L35" i="160"/>
  <c r="L34" i="160"/>
  <c r="L33" i="160"/>
  <c r="L32" i="160"/>
  <c r="L31" i="160"/>
  <c r="L30" i="160"/>
  <c r="L29" i="160"/>
  <c r="L28" i="160"/>
  <c r="L27" i="160"/>
  <c r="L26" i="160"/>
  <c r="L25" i="160"/>
  <c r="L24" i="160"/>
  <c r="L23" i="160"/>
  <c r="L22" i="160"/>
  <c r="L21" i="160"/>
  <c r="L20" i="160"/>
  <c r="L19" i="160"/>
  <c r="L18" i="160"/>
  <c r="L17" i="160"/>
  <c r="L16" i="160"/>
  <c r="L15" i="160"/>
  <c r="L14" i="160"/>
  <c r="L13" i="160"/>
  <c r="L12" i="160"/>
  <c r="L11" i="160"/>
  <c r="L74" i="160" s="1"/>
  <c r="O74" i="159"/>
  <c r="N74" i="159"/>
  <c r="M74" i="159"/>
  <c r="K74" i="159"/>
  <c r="J74" i="159"/>
  <c r="I74" i="159"/>
  <c r="H74" i="159"/>
  <c r="G74" i="159"/>
  <c r="F74" i="159"/>
  <c r="E74" i="159"/>
  <c r="D74" i="159"/>
  <c r="C74" i="159"/>
  <c r="B74" i="159"/>
  <c r="L73" i="159"/>
  <c r="L72" i="159"/>
  <c r="L71" i="159"/>
  <c r="L70" i="159"/>
  <c r="L69" i="159"/>
  <c r="L68" i="159"/>
  <c r="L67" i="159"/>
  <c r="L66" i="159"/>
  <c r="L65" i="159"/>
  <c r="L64" i="159"/>
  <c r="L63" i="159"/>
  <c r="L62" i="159"/>
  <c r="L61" i="159"/>
  <c r="L60" i="159"/>
  <c r="L59" i="159"/>
  <c r="L58" i="159"/>
  <c r="L57" i="159"/>
  <c r="L56" i="159"/>
  <c r="L55" i="159"/>
  <c r="L54" i="159"/>
  <c r="L53" i="159"/>
  <c r="L52" i="159"/>
  <c r="L51" i="159"/>
  <c r="L50" i="159"/>
  <c r="L49" i="159"/>
  <c r="L48" i="159"/>
  <c r="L47" i="159"/>
  <c r="L46" i="159"/>
  <c r="L45" i="159"/>
  <c r="L44" i="159"/>
  <c r="L43" i="159"/>
  <c r="L42" i="159"/>
  <c r="L41" i="159"/>
  <c r="L40" i="159"/>
  <c r="L39" i="159"/>
  <c r="L38" i="159"/>
  <c r="L37" i="159"/>
  <c r="L36" i="159"/>
  <c r="L35" i="159"/>
  <c r="L34" i="159"/>
  <c r="L33" i="159"/>
  <c r="L32" i="159"/>
  <c r="L31" i="159"/>
  <c r="L30" i="159"/>
  <c r="L29" i="159"/>
  <c r="L28" i="159"/>
  <c r="L27" i="159"/>
  <c r="L26" i="159"/>
  <c r="L25" i="159"/>
  <c r="L24" i="159"/>
  <c r="L23" i="159"/>
  <c r="L22" i="159"/>
  <c r="L21" i="159"/>
  <c r="L20" i="159"/>
  <c r="L19" i="159"/>
  <c r="L18" i="159"/>
  <c r="L17" i="159"/>
  <c r="L16" i="159"/>
  <c r="L15" i="159"/>
  <c r="L14" i="159"/>
  <c r="L13" i="159"/>
  <c r="L12" i="159"/>
  <c r="L11" i="159"/>
  <c r="L74" i="159" s="1"/>
  <c r="O74" i="158"/>
  <c r="N74" i="158"/>
  <c r="M74" i="158"/>
  <c r="K74" i="158"/>
  <c r="J74" i="158"/>
  <c r="I74" i="158"/>
  <c r="H74" i="158"/>
  <c r="G74" i="158"/>
  <c r="F74" i="158"/>
  <c r="E74" i="158"/>
  <c r="D74" i="158"/>
  <c r="C74" i="158"/>
  <c r="L73" i="158"/>
  <c r="L72" i="158"/>
  <c r="L71" i="158"/>
  <c r="L70" i="158"/>
  <c r="L69" i="158"/>
  <c r="L68" i="158"/>
  <c r="L67" i="158"/>
  <c r="L66" i="158"/>
  <c r="L65" i="158"/>
  <c r="L64" i="158"/>
  <c r="L63" i="158"/>
  <c r="L62" i="158"/>
  <c r="L61" i="158"/>
  <c r="L60" i="158"/>
  <c r="L59" i="158"/>
  <c r="L58" i="158"/>
  <c r="L57" i="158"/>
  <c r="L56" i="158"/>
  <c r="L55" i="158"/>
  <c r="L54" i="158"/>
  <c r="L53" i="158"/>
  <c r="L52" i="158"/>
  <c r="L51" i="158"/>
  <c r="L50" i="158"/>
  <c r="L49" i="158"/>
  <c r="L48" i="158"/>
  <c r="L47" i="158"/>
  <c r="L46" i="158"/>
  <c r="L45" i="158"/>
  <c r="B45" i="158"/>
  <c r="L44" i="158"/>
  <c r="B44" i="158"/>
  <c r="B74" i="158" s="1"/>
  <c r="L43" i="158"/>
  <c r="L42" i="158"/>
  <c r="L41" i="158"/>
  <c r="L40" i="158"/>
  <c r="L39" i="158"/>
  <c r="L38" i="158"/>
  <c r="L37" i="158"/>
  <c r="L36" i="158"/>
  <c r="L35" i="158"/>
  <c r="L34" i="158"/>
  <c r="L33" i="158"/>
  <c r="L32" i="158"/>
  <c r="L31" i="158"/>
  <c r="L30" i="158"/>
  <c r="L29" i="158"/>
  <c r="L28" i="158"/>
  <c r="L27" i="158"/>
  <c r="L26" i="158"/>
  <c r="L25" i="158"/>
  <c r="L24" i="158"/>
  <c r="L23" i="158"/>
  <c r="L22" i="158"/>
  <c r="L21" i="158"/>
  <c r="L20" i="158"/>
  <c r="L19" i="158"/>
  <c r="L18" i="158"/>
  <c r="L17" i="158"/>
  <c r="L16" i="158"/>
  <c r="L15" i="158"/>
  <c r="L14" i="158"/>
  <c r="L13" i="158"/>
  <c r="L12" i="158"/>
  <c r="L11" i="158"/>
  <c r="O74" i="157"/>
  <c r="N74" i="157"/>
  <c r="M74" i="157"/>
  <c r="K74" i="157"/>
  <c r="J74" i="157"/>
  <c r="H74" i="157"/>
  <c r="G74" i="157"/>
  <c r="F74" i="157"/>
  <c r="E74" i="157"/>
  <c r="D74" i="157"/>
  <c r="C74" i="157"/>
  <c r="B74" i="157"/>
  <c r="L73" i="157"/>
  <c r="L72" i="157"/>
  <c r="L71" i="157"/>
  <c r="L70" i="157"/>
  <c r="I70" i="157"/>
  <c r="L69" i="157"/>
  <c r="L68" i="157"/>
  <c r="I68" i="157"/>
  <c r="L67" i="157"/>
  <c r="L66" i="157"/>
  <c r="L65" i="157"/>
  <c r="I65" i="157"/>
  <c r="L64" i="157"/>
  <c r="L63" i="157"/>
  <c r="L61" i="157"/>
  <c r="L60" i="157"/>
  <c r="L59" i="157"/>
  <c r="L58" i="157"/>
  <c r="L57" i="157"/>
  <c r="L56" i="157"/>
  <c r="I56" i="157"/>
  <c r="L55" i="157"/>
  <c r="L54" i="157"/>
  <c r="I54" i="157"/>
  <c r="L53" i="157"/>
  <c r="L52" i="157"/>
  <c r="I52" i="157"/>
  <c r="L51" i="157"/>
  <c r="L50" i="157"/>
  <c r="L49" i="157"/>
  <c r="L48" i="157"/>
  <c r="L47" i="157"/>
  <c r="L46" i="157"/>
  <c r="L45" i="157"/>
  <c r="I45" i="157"/>
  <c r="L44" i="157"/>
  <c r="L43" i="157"/>
  <c r="I43" i="157"/>
  <c r="L42" i="157"/>
  <c r="L41" i="157"/>
  <c r="I41" i="157"/>
  <c r="L40" i="157"/>
  <c r="L39" i="157"/>
  <c r="L38" i="157"/>
  <c r="L37" i="157"/>
  <c r="L36" i="157"/>
  <c r="L35" i="157"/>
  <c r="L34" i="157"/>
  <c r="L33" i="157"/>
  <c r="L32" i="157"/>
  <c r="L31" i="157"/>
  <c r="L30" i="157"/>
  <c r="L29" i="157"/>
  <c r="L28" i="157"/>
  <c r="I28" i="157"/>
  <c r="L27" i="157"/>
  <c r="L26" i="157"/>
  <c r="L25" i="157"/>
  <c r="I25" i="157"/>
  <c r="L24" i="157"/>
  <c r="L23" i="157"/>
  <c r="I23" i="157"/>
  <c r="L22" i="157"/>
  <c r="L21" i="157"/>
  <c r="I21" i="157"/>
  <c r="L20" i="157"/>
  <c r="I20" i="157"/>
  <c r="L19" i="157"/>
  <c r="I19" i="157"/>
  <c r="L18" i="157"/>
  <c r="I18" i="157"/>
  <c r="L17" i="157"/>
  <c r="I17" i="157"/>
  <c r="L16" i="157"/>
  <c r="L15" i="157"/>
  <c r="L14" i="157"/>
  <c r="L13" i="157"/>
  <c r="I13" i="157"/>
  <c r="L12" i="157"/>
  <c r="I12" i="157"/>
  <c r="L11" i="157"/>
  <c r="L74" i="157" s="1"/>
  <c r="I11" i="157"/>
  <c r="O74" i="156"/>
  <c r="N74" i="156"/>
  <c r="M74" i="156"/>
  <c r="K74" i="156"/>
  <c r="J74" i="156"/>
  <c r="I74" i="156"/>
  <c r="H74" i="156"/>
  <c r="G74" i="156"/>
  <c r="F74" i="156"/>
  <c r="E74" i="156"/>
  <c r="D74" i="156"/>
  <c r="C74" i="156"/>
  <c r="B74" i="156"/>
  <c r="L73" i="156"/>
  <c r="L72" i="156"/>
  <c r="L71" i="156"/>
  <c r="L70" i="156"/>
  <c r="L69" i="156"/>
  <c r="L68" i="156"/>
  <c r="L67" i="156"/>
  <c r="L66" i="156"/>
  <c r="L65" i="156"/>
  <c r="L64" i="156"/>
  <c r="L63" i="156"/>
  <c r="L62" i="156"/>
  <c r="L61" i="156"/>
  <c r="L60" i="156"/>
  <c r="L59" i="156"/>
  <c r="L58" i="156"/>
  <c r="L57" i="156"/>
  <c r="L56" i="156"/>
  <c r="L55" i="156"/>
  <c r="L54" i="156"/>
  <c r="L53" i="156"/>
  <c r="L52" i="156"/>
  <c r="L51" i="156"/>
  <c r="L50" i="156"/>
  <c r="L49" i="156"/>
  <c r="L48" i="156"/>
  <c r="L47" i="156"/>
  <c r="L46" i="156"/>
  <c r="L45" i="156"/>
  <c r="L44" i="156"/>
  <c r="L43" i="156"/>
  <c r="L42" i="156"/>
  <c r="L41" i="156"/>
  <c r="L40" i="156"/>
  <c r="L39" i="156"/>
  <c r="L38" i="156"/>
  <c r="L37" i="156"/>
  <c r="L36" i="156"/>
  <c r="L35" i="156"/>
  <c r="L34" i="156"/>
  <c r="L33" i="156"/>
  <c r="L32" i="156"/>
  <c r="L31" i="156"/>
  <c r="L30" i="156"/>
  <c r="L29" i="156"/>
  <c r="L28" i="156"/>
  <c r="L27" i="156"/>
  <c r="L26" i="156"/>
  <c r="L25" i="156"/>
  <c r="L24" i="156"/>
  <c r="L23" i="156"/>
  <c r="L22" i="156"/>
  <c r="L21" i="156"/>
  <c r="L20" i="156"/>
  <c r="L19" i="156"/>
  <c r="L18" i="156"/>
  <c r="L17" i="156"/>
  <c r="L16" i="156"/>
  <c r="L15" i="156"/>
  <c r="L14" i="156"/>
  <c r="L13" i="156"/>
  <c r="L12" i="156"/>
  <c r="L11" i="156"/>
  <c r="O74" i="155"/>
  <c r="N74" i="155"/>
  <c r="M74" i="155"/>
  <c r="K74" i="155"/>
  <c r="J74" i="155"/>
  <c r="I74" i="155"/>
  <c r="H74" i="155"/>
  <c r="G74" i="155"/>
  <c r="F74" i="155"/>
  <c r="E74" i="155"/>
  <c r="D74" i="155"/>
  <c r="C74" i="155"/>
  <c r="B74" i="155"/>
  <c r="L73" i="155"/>
  <c r="L72" i="155"/>
  <c r="L71" i="155"/>
  <c r="L70" i="155"/>
  <c r="L69" i="155"/>
  <c r="L68" i="155"/>
  <c r="L67" i="155"/>
  <c r="L66" i="155"/>
  <c r="L65" i="155"/>
  <c r="L64" i="155"/>
  <c r="L63" i="155"/>
  <c r="L62" i="155"/>
  <c r="L61" i="155"/>
  <c r="L60" i="155"/>
  <c r="L59" i="155"/>
  <c r="L58" i="155"/>
  <c r="L57" i="155"/>
  <c r="L56" i="155"/>
  <c r="L55" i="155"/>
  <c r="L54" i="155"/>
  <c r="L53" i="155"/>
  <c r="L52" i="155"/>
  <c r="L51" i="155"/>
  <c r="L50" i="155"/>
  <c r="L49" i="155"/>
  <c r="L48" i="155"/>
  <c r="L47" i="155"/>
  <c r="L46" i="155"/>
  <c r="L45" i="155"/>
  <c r="L44" i="155"/>
  <c r="L43" i="155"/>
  <c r="L42" i="155"/>
  <c r="L41" i="155"/>
  <c r="L40" i="155"/>
  <c r="L39" i="155"/>
  <c r="L38" i="155"/>
  <c r="L37" i="155"/>
  <c r="L36" i="155"/>
  <c r="L35" i="155"/>
  <c r="L34" i="155"/>
  <c r="L33" i="155"/>
  <c r="L32" i="155"/>
  <c r="L31" i="155"/>
  <c r="L30" i="155"/>
  <c r="L29" i="155"/>
  <c r="L28" i="155"/>
  <c r="L27" i="155"/>
  <c r="L26" i="155"/>
  <c r="L25" i="155"/>
  <c r="L24" i="155"/>
  <c r="L23" i="155"/>
  <c r="L22" i="155"/>
  <c r="L21" i="155"/>
  <c r="L20" i="155"/>
  <c r="L19" i="155"/>
  <c r="L18" i="155"/>
  <c r="L17" i="155"/>
  <c r="L16" i="155"/>
  <c r="L15" i="155"/>
  <c r="L14" i="155"/>
  <c r="L13" i="155"/>
  <c r="L12" i="155"/>
  <c r="L11" i="155"/>
  <c r="O74" i="154"/>
  <c r="N74" i="154"/>
  <c r="M74" i="154"/>
  <c r="K74" i="154"/>
  <c r="J74" i="154"/>
  <c r="I74" i="154"/>
  <c r="H74" i="154"/>
  <c r="G74" i="154"/>
  <c r="F74" i="154"/>
  <c r="E74" i="154"/>
  <c r="D74" i="154"/>
  <c r="C74" i="154"/>
  <c r="B74" i="154"/>
  <c r="L73" i="154"/>
  <c r="L72" i="154"/>
  <c r="L71" i="154"/>
  <c r="L70" i="154"/>
  <c r="L69" i="154"/>
  <c r="L68" i="154"/>
  <c r="L67" i="154"/>
  <c r="L66" i="154"/>
  <c r="L65" i="154"/>
  <c r="L64" i="154"/>
  <c r="L63" i="154"/>
  <c r="L62" i="154"/>
  <c r="L61" i="154"/>
  <c r="L60" i="154"/>
  <c r="L59" i="154"/>
  <c r="L58" i="154"/>
  <c r="L57" i="154"/>
  <c r="L56" i="154"/>
  <c r="L55" i="154"/>
  <c r="L54" i="154"/>
  <c r="L53" i="154"/>
  <c r="L52" i="154"/>
  <c r="L51" i="154"/>
  <c r="L50" i="154"/>
  <c r="L49" i="154"/>
  <c r="L48" i="154"/>
  <c r="L47" i="154"/>
  <c r="L46" i="154"/>
  <c r="L45" i="154"/>
  <c r="L44" i="154"/>
  <c r="L43" i="154"/>
  <c r="L42" i="154"/>
  <c r="L41" i="154"/>
  <c r="L40" i="154"/>
  <c r="L39" i="154"/>
  <c r="L38" i="154"/>
  <c r="L37" i="154"/>
  <c r="L36" i="154"/>
  <c r="L35" i="154"/>
  <c r="L34" i="154"/>
  <c r="L33" i="154"/>
  <c r="L32" i="154"/>
  <c r="L31" i="154"/>
  <c r="L30" i="154"/>
  <c r="L29" i="154"/>
  <c r="L28" i="154"/>
  <c r="L27" i="154"/>
  <c r="L26" i="154"/>
  <c r="L25" i="154"/>
  <c r="L24" i="154"/>
  <c r="L23" i="154"/>
  <c r="L22" i="154"/>
  <c r="L21" i="154"/>
  <c r="L20" i="154"/>
  <c r="L19" i="154"/>
  <c r="L18" i="154"/>
  <c r="L17" i="154"/>
  <c r="L16" i="154"/>
  <c r="L15" i="154"/>
  <c r="L14" i="154"/>
  <c r="L13" i="154"/>
  <c r="L12" i="154"/>
  <c r="L11" i="154"/>
  <c r="L74" i="154" l="1"/>
  <c r="L74" i="155"/>
  <c r="L74" i="156"/>
  <c r="I74" i="157"/>
  <c r="L74" i="158"/>
  <c r="L70" i="152"/>
  <c r="K70" i="152"/>
  <c r="J70" i="152"/>
  <c r="I70" i="152"/>
  <c r="G70" i="152"/>
  <c r="F70" i="152"/>
  <c r="E70" i="152"/>
  <c r="D70" i="152"/>
  <c r="C70" i="152"/>
  <c r="B69" i="152"/>
  <c r="B68" i="152"/>
  <c r="B67" i="152"/>
  <c r="H67" i="152" s="1"/>
  <c r="B66" i="152"/>
  <c r="B65" i="152"/>
  <c r="B64" i="152"/>
  <c r="B63" i="152"/>
  <c r="B62" i="152"/>
  <c r="B61" i="152"/>
  <c r="B60" i="152"/>
  <c r="B59" i="152"/>
  <c r="B58" i="152"/>
  <c r="B57" i="152"/>
  <c r="B56" i="152"/>
  <c r="B55" i="152"/>
  <c r="H55" i="152" s="1"/>
  <c r="B54" i="152"/>
  <c r="H54" i="152" s="1"/>
  <c r="B53" i="152"/>
  <c r="H53" i="152" s="1"/>
  <c r="B52" i="152"/>
  <c r="H52" i="152" s="1"/>
  <c r="B51" i="152"/>
  <c r="B50" i="152"/>
  <c r="B49" i="152"/>
  <c r="B48" i="152"/>
  <c r="B47" i="152"/>
  <c r="B46" i="152"/>
  <c r="B45" i="152"/>
  <c r="B44" i="152"/>
  <c r="B43" i="152"/>
  <c r="B42" i="152"/>
  <c r="B41" i="152"/>
  <c r="B40" i="152"/>
  <c r="B39" i="152"/>
  <c r="B38" i="152"/>
  <c r="B37" i="152"/>
  <c r="B36" i="152"/>
  <c r="H36" i="152" s="1"/>
  <c r="H70" i="152" s="1"/>
  <c r="B35" i="152"/>
  <c r="B34" i="152"/>
  <c r="B33" i="152"/>
  <c r="B32" i="152"/>
  <c r="B31" i="152"/>
  <c r="B30" i="152"/>
  <c r="B29" i="152"/>
  <c r="B28" i="152"/>
  <c r="B27" i="152"/>
  <c r="B26" i="152"/>
  <c r="B25" i="152"/>
  <c r="B24" i="152"/>
  <c r="B23" i="152"/>
  <c r="B22" i="152"/>
  <c r="B21" i="152"/>
  <c r="B20" i="152"/>
  <c r="B19" i="152"/>
  <c r="B18" i="152"/>
  <c r="B17" i="152"/>
  <c r="B16" i="152"/>
  <c r="B15" i="152"/>
  <c r="B14" i="152"/>
  <c r="B13" i="152"/>
  <c r="B12" i="152"/>
  <c r="B11" i="152"/>
  <c r="B10" i="152"/>
  <c r="B9" i="152"/>
  <c r="B8" i="152"/>
  <c r="B7" i="152"/>
  <c r="L70" i="151"/>
  <c r="K70" i="151"/>
  <c r="J70" i="151"/>
  <c r="I70" i="151"/>
  <c r="G70" i="151"/>
  <c r="F70" i="151"/>
  <c r="E70" i="151"/>
  <c r="D70" i="151"/>
  <c r="C70" i="151"/>
  <c r="B69" i="151"/>
  <c r="B68" i="151"/>
  <c r="B67" i="151"/>
  <c r="H67" i="151" s="1"/>
  <c r="B66" i="151"/>
  <c r="B65" i="151"/>
  <c r="B64" i="151"/>
  <c r="B63" i="151"/>
  <c r="B62" i="151"/>
  <c r="B61" i="151"/>
  <c r="B60" i="151"/>
  <c r="B59" i="151"/>
  <c r="B58" i="151"/>
  <c r="B57" i="151"/>
  <c r="B56" i="151"/>
  <c r="B55" i="151"/>
  <c r="H55" i="151" s="1"/>
  <c r="B54" i="151"/>
  <c r="H54" i="151" s="1"/>
  <c r="B53" i="151"/>
  <c r="H53" i="151" s="1"/>
  <c r="B52" i="151"/>
  <c r="H52" i="151" s="1"/>
  <c r="B51" i="151"/>
  <c r="B50" i="151"/>
  <c r="B49" i="151"/>
  <c r="B48" i="151"/>
  <c r="B47" i="151"/>
  <c r="B46" i="151"/>
  <c r="B45" i="151"/>
  <c r="B44" i="151"/>
  <c r="B43" i="151"/>
  <c r="B42" i="151"/>
  <c r="B41" i="151"/>
  <c r="B40" i="151"/>
  <c r="B39" i="151"/>
  <c r="B38" i="151"/>
  <c r="B37" i="151"/>
  <c r="B36" i="151"/>
  <c r="H36" i="151" s="1"/>
  <c r="B35" i="151"/>
  <c r="B34" i="151"/>
  <c r="B33" i="151"/>
  <c r="B32" i="151"/>
  <c r="B31" i="151"/>
  <c r="B30" i="151"/>
  <c r="B29" i="151"/>
  <c r="B28" i="151"/>
  <c r="B27" i="151"/>
  <c r="B26" i="151"/>
  <c r="B25" i="151"/>
  <c r="B24" i="151"/>
  <c r="B23" i="151"/>
  <c r="B22" i="151"/>
  <c r="B21" i="151"/>
  <c r="B20" i="151"/>
  <c r="B19" i="151"/>
  <c r="B18" i="151"/>
  <c r="B17" i="151"/>
  <c r="B16" i="151"/>
  <c r="B15" i="151"/>
  <c r="B14" i="151"/>
  <c r="B13" i="151"/>
  <c r="B12" i="151"/>
  <c r="B11" i="151"/>
  <c r="B10" i="151"/>
  <c r="B9" i="151"/>
  <c r="B8" i="151"/>
  <c r="B7" i="151"/>
  <c r="L70" i="150"/>
  <c r="K70" i="150"/>
  <c r="J70" i="150"/>
  <c r="I70" i="150"/>
  <c r="G70" i="150"/>
  <c r="F70" i="150"/>
  <c r="E70" i="150"/>
  <c r="D70" i="150"/>
  <c r="C70" i="150"/>
  <c r="B69" i="150"/>
  <c r="B68" i="150"/>
  <c r="B67" i="150"/>
  <c r="H67" i="150" s="1"/>
  <c r="B66" i="150"/>
  <c r="B65" i="150"/>
  <c r="B64" i="150"/>
  <c r="B63" i="150"/>
  <c r="B62" i="150"/>
  <c r="B61" i="150"/>
  <c r="B60" i="150"/>
  <c r="B59" i="150"/>
  <c r="B58" i="150"/>
  <c r="B57" i="150"/>
  <c r="B56" i="150"/>
  <c r="B55" i="150"/>
  <c r="H55" i="150" s="1"/>
  <c r="B54" i="150"/>
  <c r="H54" i="150" s="1"/>
  <c r="B53" i="150"/>
  <c r="H53" i="150" s="1"/>
  <c r="B52" i="150"/>
  <c r="H52" i="150" s="1"/>
  <c r="B51" i="150"/>
  <c r="B50" i="150"/>
  <c r="B49" i="150"/>
  <c r="B48" i="150"/>
  <c r="B47" i="150"/>
  <c r="B46" i="150"/>
  <c r="B45" i="150"/>
  <c r="B44" i="150"/>
  <c r="B43" i="150"/>
  <c r="B42" i="150"/>
  <c r="B41" i="150"/>
  <c r="B40" i="150"/>
  <c r="B39" i="150"/>
  <c r="B38" i="150"/>
  <c r="B37" i="150"/>
  <c r="H36" i="150"/>
  <c r="B36" i="150"/>
  <c r="B35" i="150"/>
  <c r="B34" i="150"/>
  <c r="B33" i="150"/>
  <c r="B32" i="150"/>
  <c r="B31" i="150"/>
  <c r="B30" i="150"/>
  <c r="B29" i="150"/>
  <c r="B28" i="150"/>
  <c r="B27" i="150"/>
  <c r="B26" i="150"/>
  <c r="B25" i="150"/>
  <c r="B24" i="150"/>
  <c r="B23" i="150"/>
  <c r="B22" i="150"/>
  <c r="B21" i="150"/>
  <c r="B20" i="150"/>
  <c r="B19" i="150"/>
  <c r="B18" i="150"/>
  <c r="B17" i="150"/>
  <c r="B16" i="150"/>
  <c r="B15" i="150"/>
  <c r="B14" i="150"/>
  <c r="B13" i="150"/>
  <c r="B12" i="150"/>
  <c r="B11" i="150"/>
  <c r="B10" i="150"/>
  <c r="B9" i="150"/>
  <c r="B8" i="150"/>
  <c r="B7" i="150"/>
  <c r="B70" i="150" s="1"/>
  <c r="L70" i="149"/>
  <c r="K70" i="149"/>
  <c r="J70" i="149"/>
  <c r="I70" i="149"/>
  <c r="G70" i="149"/>
  <c r="F70" i="149"/>
  <c r="E70" i="149"/>
  <c r="D70" i="149"/>
  <c r="B69" i="149"/>
  <c r="B68" i="149"/>
  <c r="B67" i="149"/>
  <c r="H67" i="149" s="1"/>
  <c r="B66" i="149"/>
  <c r="B65" i="149"/>
  <c r="B64" i="149"/>
  <c r="B63" i="149"/>
  <c r="B62" i="149"/>
  <c r="B61" i="149"/>
  <c r="B60" i="149"/>
  <c r="B59" i="149"/>
  <c r="B58" i="149"/>
  <c r="B57" i="149"/>
  <c r="B56" i="149"/>
  <c r="B55" i="149"/>
  <c r="H55" i="149" s="1"/>
  <c r="B54" i="149"/>
  <c r="H54" i="149" s="1"/>
  <c r="B53" i="149"/>
  <c r="H53" i="149" s="1"/>
  <c r="B52" i="149"/>
  <c r="H52" i="149" s="1"/>
  <c r="B51" i="149"/>
  <c r="B50" i="149"/>
  <c r="B49" i="149"/>
  <c r="B48" i="149"/>
  <c r="B47" i="149"/>
  <c r="B46" i="149"/>
  <c r="B45" i="149"/>
  <c r="B44" i="149"/>
  <c r="B43" i="149"/>
  <c r="B42" i="149"/>
  <c r="C41" i="149"/>
  <c r="B41" i="149" s="1"/>
  <c r="C40" i="149"/>
  <c r="C70" i="149" s="1"/>
  <c r="B39" i="149"/>
  <c r="B38" i="149"/>
  <c r="B37" i="149"/>
  <c r="B36" i="149"/>
  <c r="H36" i="149" s="1"/>
  <c r="B35" i="149"/>
  <c r="B34" i="149"/>
  <c r="B33" i="149"/>
  <c r="B32" i="149"/>
  <c r="B31" i="149"/>
  <c r="B30" i="149"/>
  <c r="B29" i="149"/>
  <c r="B28" i="149"/>
  <c r="B27" i="149"/>
  <c r="B26" i="149"/>
  <c r="B25" i="149"/>
  <c r="B24" i="149"/>
  <c r="B23" i="149"/>
  <c r="B22" i="149"/>
  <c r="B21" i="149"/>
  <c r="B20" i="149"/>
  <c r="B19" i="149"/>
  <c r="B18" i="149"/>
  <c r="B17" i="149"/>
  <c r="B16" i="149"/>
  <c r="B15" i="149"/>
  <c r="B14" i="149"/>
  <c r="B13" i="149"/>
  <c r="B12" i="149"/>
  <c r="B11" i="149"/>
  <c r="B10" i="149"/>
  <c r="B9" i="149"/>
  <c r="B8" i="149"/>
  <c r="B7" i="149"/>
  <c r="L70" i="148"/>
  <c r="K70" i="148"/>
  <c r="J70" i="148"/>
  <c r="I70" i="148"/>
  <c r="F70" i="148"/>
  <c r="D70" i="148"/>
  <c r="C70" i="148"/>
  <c r="B69" i="148"/>
  <c r="B68" i="148"/>
  <c r="B67" i="148"/>
  <c r="H67" i="148" s="1"/>
  <c r="B66" i="148"/>
  <c r="B65" i="148"/>
  <c r="B64" i="148"/>
  <c r="B63" i="148"/>
  <c r="B62" i="148"/>
  <c r="B61" i="148"/>
  <c r="B60" i="148"/>
  <c r="B59" i="148"/>
  <c r="B58" i="148"/>
  <c r="B57" i="148"/>
  <c r="B56" i="148"/>
  <c r="B55" i="148"/>
  <c r="H55" i="148" s="1"/>
  <c r="B54" i="148"/>
  <c r="H54" i="148" s="1"/>
  <c r="B53" i="148"/>
  <c r="H53" i="148" s="1"/>
  <c r="B52" i="148"/>
  <c r="H52" i="148" s="1"/>
  <c r="B51" i="148"/>
  <c r="B50" i="148"/>
  <c r="B49" i="148"/>
  <c r="G48" i="148"/>
  <c r="E48" i="148"/>
  <c r="B48" i="148" s="1"/>
  <c r="B47" i="148"/>
  <c r="B46" i="148"/>
  <c r="B45" i="148"/>
  <c r="B44" i="148"/>
  <c r="B43" i="148"/>
  <c r="B42" i="148"/>
  <c r="B41" i="148"/>
  <c r="B40" i="148"/>
  <c r="G39" i="148"/>
  <c r="E39" i="148"/>
  <c r="B39" i="148"/>
  <c r="B38" i="148"/>
  <c r="G37" i="148"/>
  <c r="E37" i="148"/>
  <c r="B37" i="148"/>
  <c r="B36" i="148"/>
  <c r="H36" i="148" s="1"/>
  <c r="B35" i="148"/>
  <c r="B34" i="148"/>
  <c r="B33" i="148"/>
  <c r="B32" i="148"/>
  <c r="B31" i="148"/>
  <c r="B30" i="148"/>
  <c r="B29" i="148"/>
  <c r="B28" i="148"/>
  <c r="B27" i="148"/>
  <c r="B26" i="148"/>
  <c r="B25" i="148"/>
  <c r="B24" i="148"/>
  <c r="B23" i="148"/>
  <c r="B22" i="148"/>
  <c r="G21" i="148"/>
  <c r="E21" i="148"/>
  <c r="B21" i="148" s="1"/>
  <c r="B20" i="148"/>
  <c r="B19" i="148"/>
  <c r="B18" i="148"/>
  <c r="B17" i="148"/>
  <c r="B16" i="148"/>
  <c r="B15" i="148"/>
  <c r="B14" i="148"/>
  <c r="B13" i="148"/>
  <c r="B12" i="148"/>
  <c r="B11" i="148"/>
  <c r="B10" i="148"/>
  <c r="G9" i="148"/>
  <c r="E9" i="148"/>
  <c r="E70" i="148" s="1"/>
  <c r="B8" i="148"/>
  <c r="B7" i="148"/>
  <c r="L70" i="147"/>
  <c r="K70" i="147"/>
  <c r="J70" i="147"/>
  <c r="I70" i="147"/>
  <c r="G70" i="147"/>
  <c r="F70" i="147"/>
  <c r="E70" i="147"/>
  <c r="D70" i="147"/>
  <c r="C70" i="147"/>
  <c r="B69" i="147"/>
  <c r="B68" i="147"/>
  <c r="B67" i="147"/>
  <c r="H67" i="147" s="1"/>
  <c r="B66" i="147"/>
  <c r="B65" i="147"/>
  <c r="B64" i="147"/>
  <c r="B63" i="147"/>
  <c r="B62" i="147"/>
  <c r="B61" i="147"/>
  <c r="B60" i="147"/>
  <c r="B59" i="147"/>
  <c r="B58" i="147"/>
  <c r="B57" i="147"/>
  <c r="B56" i="147"/>
  <c r="B55" i="147"/>
  <c r="H55" i="147" s="1"/>
  <c r="B54" i="147"/>
  <c r="H54" i="147" s="1"/>
  <c r="B53" i="147"/>
  <c r="H53" i="147" s="1"/>
  <c r="B52" i="147"/>
  <c r="H52" i="147" s="1"/>
  <c r="B51" i="147"/>
  <c r="B50" i="147"/>
  <c r="B49" i="147"/>
  <c r="B48" i="147"/>
  <c r="B47" i="147"/>
  <c r="B46" i="147"/>
  <c r="B45" i="147"/>
  <c r="B44" i="147"/>
  <c r="B43" i="147"/>
  <c r="B42" i="147"/>
  <c r="B41" i="147"/>
  <c r="B40" i="147"/>
  <c r="B39" i="147"/>
  <c r="B38" i="147"/>
  <c r="B37" i="147"/>
  <c r="B36" i="147"/>
  <c r="H36" i="147" s="1"/>
  <c r="H70" i="147" s="1"/>
  <c r="B35" i="147"/>
  <c r="B34" i="147"/>
  <c r="B33" i="147"/>
  <c r="B32" i="147"/>
  <c r="B31" i="147"/>
  <c r="B30" i="147"/>
  <c r="B29" i="147"/>
  <c r="B28" i="147"/>
  <c r="B27" i="147"/>
  <c r="B26" i="147"/>
  <c r="B25" i="147"/>
  <c r="B24" i="147"/>
  <c r="B23" i="147"/>
  <c r="B22" i="147"/>
  <c r="B21" i="147"/>
  <c r="B20" i="147"/>
  <c r="B19" i="147"/>
  <c r="B18" i="147"/>
  <c r="B17" i="147"/>
  <c r="B16" i="147"/>
  <c r="B15" i="147"/>
  <c r="B14" i="147"/>
  <c r="B13" i="147"/>
  <c r="B12" i="147"/>
  <c r="B11" i="147"/>
  <c r="B10" i="147"/>
  <c r="B9" i="147"/>
  <c r="B8" i="147"/>
  <c r="B7" i="147"/>
  <c r="L70" i="146"/>
  <c r="K70" i="146"/>
  <c r="J70" i="146"/>
  <c r="I70" i="146"/>
  <c r="G70" i="146"/>
  <c r="F70" i="146"/>
  <c r="D70" i="146"/>
  <c r="C70" i="146"/>
  <c r="B69" i="146"/>
  <c r="B68" i="146"/>
  <c r="H67" i="146"/>
  <c r="B67" i="146"/>
  <c r="B66" i="146"/>
  <c r="B65" i="146"/>
  <c r="B64" i="146"/>
  <c r="B63" i="146"/>
  <c r="B62" i="146"/>
  <c r="B61" i="146"/>
  <c r="B60" i="146"/>
  <c r="B59" i="146"/>
  <c r="E58" i="146"/>
  <c r="B58" i="146" s="1"/>
  <c r="B57" i="146"/>
  <c r="B56" i="146"/>
  <c r="B55" i="146"/>
  <c r="H55" i="146" s="1"/>
  <c r="B54" i="146"/>
  <c r="H54" i="146" s="1"/>
  <c r="B53" i="146"/>
  <c r="H53" i="146" s="1"/>
  <c r="B52" i="146"/>
  <c r="H52" i="146" s="1"/>
  <c r="B51" i="146"/>
  <c r="B50" i="146"/>
  <c r="B49" i="146"/>
  <c r="B48" i="146"/>
  <c r="B47" i="146"/>
  <c r="B46" i="146"/>
  <c r="B45" i="146"/>
  <c r="B44" i="146"/>
  <c r="B43" i="146"/>
  <c r="B42" i="146"/>
  <c r="B41" i="146"/>
  <c r="B40" i="146"/>
  <c r="B39" i="146"/>
  <c r="B38" i="146"/>
  <c r="B37" i="146"/>
  <c r="B36" i="146"/>
  <c r="H36" i="146" s="1"/>
  <c r="B35" i="146"/>
  <c r="B34" i="146"/>
  <c r="B33" i="146"/>
  <c r="B32" i="146"/>
  <c r="B31" i="146"/>
  <c r="B30" i="146"/>
  <c r="B29" i="146"/>
  <c r="B28" i="146"/>
  <c r="B27" i="146"/>
  <c r="B26" i="146"/>
  <c r="B25" i="146"/>
  <c r="B24" i="146"/>
  <c r="B23" i="146"/>
  <c r="B22" i="146"/>
  <c r="B21" i="146"/>
  <c r="B20" i="146"/>
  <c r="B19" i="146"/>
  <c r="B18" i="146"/>
  <c r="B17" i="146"/>
  <c r="B16" i="146"/>
  <c r="B15" i="146"/>
  <c r="B14" i="146"/>
  <c r="B13" i="146"/>
  <c r="B12" i="146"/>
  <c r="B11" i="146"/>
  <c r="B10" i="146"/>
  <c r="B9" i="146"/>
  <c r="B8" i="146"/>
  <c r="B7" i="146"/>
  <c r="L70" i="145"/>
  <c r="K70" i="145"/>
  <c r="J70" i="145"/>
  <c r="I70" i="145"/>
  <c r="G70" i="145"/>
  <c r="F70" i="145"/>
  <c r="E70" i="145"/>
  <c r="D70" i="145"/>
  <c r="C70" i="145"/>
  <c r="B70" i="145"/>
  <c r="H67" i="145"/>
  <c r="H55" i="145"/>
  <c r="H54" i="145"/>
  <c r="H53" i="145"/>
  <c r="H52" i="145"/>
  <c r="H36" i="145"/>
  <c r="H70" i="151" l="1"/>
  <c r="H70" i="146"/>
  <c r="H70" i="149"/>
  <c r="H70" i="145"/>
  <c r="B70" i="146"/>
  <c r="B70" i="147"/>
  <c r="G70" i="148"/>
  <c r="H70" i="148"/>
  <c r="B70" i="151"/>
  <c r="B70" i="152"/>
  <c r="H70" i="150"/>
  <c r="B9" i="148"/>
  <c r="B70" i="148" s="1"/>
  <c r="B40" i="149"/>
  <c r="B70" i="149" s="1"/>
  <c r="E70" i="146"/>
  <c r="E50" i="143" l="1"/>
  <c r="E49" i="143"/>
  <c r="E48" i="143"/>
  <c r="E47" i="143"/>
  <c r="E46" i="143"/>
  <c r="E45" i="143"/>
  <c r="E44" i="143"/>
  <c r="E43" i="143"/>
  <c r="E42" i="143"/>
  <c r="E41" i="143"/>
  <c r="E40" i="143"/>
  <c r="E39" i="143"/>
  <c r="E38" i="143"/>
  <c r="E37" i="143"/>
  <c r="E36" i="143"/>
  <c r="E35" i="143"/>
  <c r="E34" i="143"/>
  <c r="E33" i="143"/>
  <c r="E32" i="143"/>
  <c r="E31" i="143"/>
  <c r="E30" i="143"/>
  <c r="E29" i="143"/>
  <c r="E28" i="143"/>
  <c r="E27" i="143"/>
  <c r="E26" i="143"/>
  <c r="E25" i="143"/>
  <c r="E24" i="143"/>
  <c r="H23" i="143"/>
  <c r="H51" i="143" s="1"/>
  <c r="G23" i="143"/>
  <c r="G51" i="143" s="1"/>
  <c r="F23" i="143"/>
  <c r="F51" i="143" s="1"/>
  <c r="D23" i="143"/>
  <c r="D51" i="143" s="1"/>
  <c r="C23" i="143"/>
  <c r="C51" i="143" s="1"/>
  <c r="E22" i="143"/>
  <c r="E21" i="143"/>
  <c r="E20" i="143"/>
  <c r="E19" i="143"/>
  <c r="E18" i="143"/>
  <c r="E17" i="143"/>
  <c r="E16" i="143"/>
  <c r="E15" i="143"/>
  <c r="E14" i="143"/>
  <c r="E13" i="143"/>
  <c r="E12" i="143"/>
  <c r="E11" i="143"/>
  <c r="E10" i="143"/>
  <c r="E9" i="143"/>
  <c r="E8" i="143"/>
  <c r="E7" i="143"/>
  <c r="E6" i="143"/>
  <c r="E50" i="142"/>
  <c r="E49" i="142"/>
  <c r="E48" i="142"/>
  <c r="E47" i="142"/>
  <c r="E46" i="142"/>
  <c r="E45" i="142"/>
  <c r="E44" i="142"/>
  <c r="E43" i="142"/>
  <c r="E42" i="142"/>
  <c r="E41" i="142"/>
  <c r="E40" i="142"/>
  <c r="E39" i="142"/>
  <c r="E38" i="142"/>
  <c r="E37" i="142"/>
  <c r="E36" i="142"/>
  <c r="E35" i="142"/>
  <c r="E34" i="142"/>
  <c r="E33" i="142"/>
  <c r="E32" i="142"/>
  <c r="E31" i="142"/>
  <c r="E30" i="142"/>
  <c r="E29" i="142"/>
  <c r="E28" i="142"/>
  <c r="E27" i="142"/>
  <c r="E26" i="142"/>
  <c r="E25" i="142"/>
  <c r="E24" i="142"/>
  <c r="H23" i="142"/>
  <c r="H51" i="142" s="1"/>
  <c r="G23" i="142"/>
  <c r="G51" i="142" s="1"/>
  <c r="F23" i="142"/>
  <c r="F51" i="142" s="1"/>
  <c r="E51" i="142" s="1"/>
  <c r="D23" i="142"/>
  <c r="D51" i="142" s="1"/>
  <c r="C23" i="142"/>
  <c r="C51" i="142" s="1"/>
  <c r="E22" i="142"/>
  <c r="E21" i="142"/>
  <c r="E20" i="142"/>
  <c r="E19" i="142"/>
  <c r="E18" i="142"/>
  <c r="E17" i="142"/>
  <c r="E16" i="142"/>
  <c r="E15" i="142"/>
  <c r="E14" i="142"/>
  <c r="E13" i="142"/>
  <c r="E12" i="142"/>
  <c r="E11" i="142"/>
  <c r="E10" i="142"/>
  <c r="E9" i="142"/>
  <c r="E8" i="142"/>
  <c r="E7" i="142"/>
  <c r="E6" i="142"/>
  <c r="E50" i="141"/>
  <c r="E49" i="141"/>
  <c r="E48" i="141"/>
  <c r="E47" i="141"/>
  <c r="E46" i="141"/>
  <c r="E45" i="141"/>
  <c r="E44" i="141"/>
  <c r="E43" i="141"/>
  <c r="E42" i="141"/>
  <c r="E41" i="141"/>
  <c r="E40" i="141"/>
  <c r="E39" i="141"/>
  <c r="E38" i="141"/>
  <c r="E37" i="141"/>
  <c r="E36" i="141"/>
  <c r="E35" i="141"/>
  <c r="E34" i="141"/>
  <c r="E33" i="141"/>
  <c r="E32" i="141"/>
  <c r="E31" i="141"/>
  <c r="E30" i="141"/>
  <c r="E29" i="141"/>
  <c r="E28" i="141"/>
  <c r="E27" i="141"/>
  <c r="E26" i="141"/>
  <c r="E25" i="141"/>
  <c r="E24" i="141"/>
  <c r="H23" i="141"/>
  <c r="H51" i="141" s="1"/>
  <c r="G23" i="141"/>
  <c r="G51" i="141" s="1"/>
  <c r="F23" i="141"/>
  <c r="F51" i="141" s="1"/>
  <c r="D23" i="141"/>
  <c r="D51" i="141" s="1"/>
  <c r="C23" i="141"/>
  <c r="C51" i="141" s="1"/>
  <c r="E22" i="141"/>
  <c r="E21" i="141"/>
  <c r="E20" i="141"/>
  <c r="E19" i="141"/>
  <c r="E18" i="141"/>
  <c r="E17" i="141"/>
  <c r="E16" i="141"/>
  <c r="E15" i="141"/>
  <c r="E14" i="141"/>
  <c r="E13" i="141"/>
  <c r="E12" i="141"/>
  <c r="E11" i="141"/>
  <c r="E10" i="141"/>
  <c r="E9" i="141"/>
  <c r="E8" i="141"/>
  <c r="E7" i="141"/>
  <c r="E6" i="141"/>
  <c r="E50" i="140"/>
  <c r="E49" i="140"/>
  <c r="E48" i="140"/>
  <c r="E47" i="140"/>
  <c r="E46" i="140"/>
  <c r="E45" i="140"/>
  <c r="E44" i="140"/>
  <c r="E43" i="140"/>
  <c r="E42" i="140"/>
  <c r="E41" i="140"/>
  <c r="E40" i="140"/>
  <c r="E39" i="140"/>
  <c r="E38" i="140"/>
  <c r="E37" i="140"/>
  <c r="E36" i="140"/>
  <c r="E35" i="140"/>
  <c r="E34" i="140"/>
  <c r="E33" i="140"/>
  <c r="E32" i="140"/>
  <c r="E31" i="140"/>
  <c r="E30" i="140"/>
  <c r="E29" i="140"/>
  <c r="E28" i="140"/>
  <c r="E27" i="140"/>
  <c r="E26" i="140"/>
  <c r="E25" i="140"/>
  <c r="E24" i="140"/>
  <c r="H23" i="140"/>
  <c r="H51" i="140" s="1"/>
  <c r="G23" i="140"/>
  <c r="G51" i="140" s="1"/>
  <c r="F23" i="140"/>
  <c r="F51" i="140" s="1"/>
  <c r="E51" i="140" s="1"/>
  <c r="D23" i="140"/>
  <c r="D51" i="140" s="1"/>
  <c r="C23" i="140"/>
  <c r="C51" i="140" s="1"/>
  <c r="E22" i="140"/>
  <c r="E21" i="140"/>
  <c r="E20" i="140"/>
  <c r="E19" i="140"/>
  <c r="E18" i="140"/>
  <c r="E17" i="140"/>
  <c r="E16" i="140"/>
  <c r="E15" i="140"/>
  <c r="E14" i="140"/>
  <c r="E13" i="140"/>
  <c r="E12" i="140"/>
  <c r="E11" i="140"/>
  <c r="E10" i="140"/>
  <c r="E9" i="140"/>
  <c r="E8" i="140"/>
  <c r="E7" i="140"/>
  <c r="E6" i="140"/>
  <c r="E50" i="139"/>
  <c r="E49" i="139"/>
  <c r="E48" i="139"/>
  <c r="E47" i="139"/>
  <c r="E46" i="139"/>
  <c r="E45" i="139"/>
  <c r="E44" i="139"/>
  <c r="E43" i="139"/>
  <c r="E42" i="139"/>
  <c r="E41" i="139"/>
  <c r="E40" i="139"/>
  <c r="E39" i="139"/>
  <c r="E38" i="139"/>
  <c r="E37" i="139"/>
  <c r="E36" i="139"/>
  <c r="E35" i="139"/>
  <c r="E34" i="139"/>
  <c r="E33" i="139"/>
  <c r="E32" i="139"/>
  <c r="E31" i="139"/>
  <c r="E30" i="139"/>
  <c r="E29" i="139"/>
  <c r="E28" i="139"/>
  <c r="E27" i="139"/>
  <c r="E26" i="139"/>
  <c r="E25" i="139"/>
  <c r="E24" i="139"/>
  <c r="H23" i="139"/>
  <c r="H51" i="139" s="1"/>
  <c r="G23" i="139"/>
  <c r="G51" i="139" s="1"/>
  <c r="F23" i="139"/>
  <c r="F51" i="139" s="1"/>
  <c r="D23" i="139"/>
  <c r="D51" i="139" s="1"/>
  <c r="C23" i="139"/>
  <c r="C51" i="139" s="1"/>
  <c r="E22" i="139"/>
  <c r="E21" i="139"/>
  <c r="E20" i="139"/>
  <c r="E19" i="139"/>
  <c r="E18" i="139"/>
  <c r="E17" i="139"/>
  <c r="E16" i="139"/>
  <c r="E15" i="139"/>
  <c r="E14" i="139"/>
  <c r="E13" i="139"/>
  <c r="E12" i="139"/>
  <c r="E11" i="139"/>
  <c r="E10" i="139"/>
  <c r="E9" i="139"/>
  <c r="E8" i="139"/>
  <c r="E7" i="139"/>
  <c r="E6" i="139"/>
  <c r="E50" i="138"/>
  <c r="E49" i="138"/>
  <c r="E48" i="138"/>
  <c r="E47" i="138"/>
  <c r="E46" i="138"/>
  <c r="E45" i="138"/>
  <c r="E44" i="138"/>
  <c r="E43" i="138"/>
  <c r="E42" i="138"/>
  <c r="E41" i="138"/>
  <c r="E40" i="138"/>
  <c r="E39" i="138"/>
  <c r="E38" i="138"/>
  <c r="E37" i="138"/>
  <c r="E36" i="138"/>
  <c r="E35" i="138"/>
  <c r="E34" i="138"/>
  <c r="E33" i="138"/>
  <c r="E32" i="138"/>
  <c r="E31" i="138"/>
  <c r="E30" i="138"/>
  <c r="E29" i="138"/>
  <c r="E28" i="138"/>
  <c r="E27" i="138"/>
  <c r="E26" i="138"/>
  <c r="E25" i="138"/>
  <c r="E24" i="138"/>
  <c r="H23" i="138"/>
  <c r="H51" i="138" s="1"/>
  <c r="G23" i="138"/>
  <c r="G51" i="138" s="1"/>
  <c r="F23" i="138"/>
  <c r="F51" i="138" s="1"/>
  <c r="E51" i="138" s="1"/>
  <c r="D23" i="138"/>
  <c r="D51" i="138" s="1"/>
  <c r="C23" i="138"/>
  <c r="C51" i="138" s="1"/>
  <c r="E22" i="138"/>
  <c r="E21" i="138"/>
  <c r="E20" i="138"/>
  <c r="E19" i="138"/>
  <c r="E18" i="138"/>
  <c r="E17" i="138"/>
  <c r="E16" i="138"/>
  <c r="E15" i="138"/>
  <c r="E14" i="138"/>
  <c r="E13" i="138"/>
  <c r="E12" i="138"/>
  <c r="E11" i="138"/>
  <c r="E10" i="138"/>
  <c r="E9" i="138"/>
  <c r="E8" i="138"/>
  <c r="E7" i="138"/>
  <c r="E6" i="138"/>
  <c r="H51" i="137"/>
  <c r="G51" i="137"/>
  <c r="F51" i="137"/>
  <c r="D51" i="137"/>
  <c r="C51" i="137"/>
  <c r="E50" i="137"/>
  <c r="E49" i="137"/>
  <c r="E48" i="137"/>
  <c r="E47" i="137"/>
  <c r="E46" i="137"/>
  <c r="E45" i="137"/>
  <c r="E44" i="137"/>
  <c r="E43" i="137"/>
  <c r="E42" i="137"/>
  <c r="E41" i="137"/>
  <c r="E40" i="137"/>
  <c r="E39" i="137"/>
  <c r="E38" i="137"/>
  <c r="E37" i="137"/>
  <c r="E36" i="137"/>
  <c r="E35" i="137"/>
  <c r="E34" i="137"/>
  <c r="E33" i="137"/>
  <c r="E32" i="137"/>
  <c r="E31" i="137"/>
  <c r="E30" i="137"/>
  <c r="E29" i="137"/>
  <c r="E28" i="137"/>
  <c r="E27" i="137"/>
  <c r="E26" i="137"/>
  <c r="E25" i="137"/>
  <c r="E24" i="137"/>
  <c r="E23" i="137"/>
  <c r="E22" i="137"/>
  <c r="E21" i="137"/>
  <c r="E20" i="137"/>
  <c r="E19" i="137"/>
  <c r="E18" i="137"/>
  <c r="E17" i="137"/>
  <c r="E16" i="137"/>
  <c r="E15" i="137"/>
  <c r="E14" i="137"/>
  <c r="E13" i="137"/>
  <c r="E12" i="137"/>
  <c r="E11" i="137"/>
  <c r="E10" i="137"/>
  <c r="E9" i="137"/>
  <c r="E8" i="137"/>
  <c r="E7" i="137"/>
  <c r="E6" i="137"/>
  <c r="E51" i="141" l="1"/>
  <c r="E51" i="143"/>
  <c r="E51" i="137"/>
  <c r="E23" i="138"/>
  <c r="E51" i="139"/>
  <c r="E23" i="141"/>
  <c r="E23" i="142"/>
  <c r="E23" i="143"/>
  <c r="E23" i="139"/>
  <c r="E23" i="140"/>
  <c r="D37" i="118" l="1"/>
  <c r="C37" i="118"/>
  <c r="D36" i="118"/>
  <c r="C36" i="118"/>
  <c r="D35" i="118"/>
  <c r="C35" i="118"/>
  <c r="D34" i="118"/>
  <c r="C34" i="118"/>
  <c r="D33" i="118"/>
  <c r="C33" i="118"/>
  <c r="D32" i="118"/>
  <c r="C32" i="118"/>
  <c r="D31" i="118"/>
  <c r="C31" i="118"/>
  <c r="D30" i="118"/>
  <c r="C30" i="118"/>
  <c r="D29" i="118"/>
  <c r="C29" i="118"/>
  <c r="D28" i="118"/>
  <c r="C28" i="118"/>
  <c r="D27" i="118"/>
  <c r="C27" i="118"/>
  <c r="D26" i="118"/>
  <c r="C26" i="118"/>
  <c r="D25" i="118"/>
  <c r="C25" i="118"/>
  <c r="D24" i="118"/>
  <c r="C24" i="118"/>
  <c r="D23" i="118"/>
  <c r="C23" i="118"/>
  <c r="D22" i="118"/>
  <c r="C22" i="118"/>
  <c r="D21" i="118"/>
  <c r="C21" i="118"/>
  <c r="D20" i="118"/>
  <c r="C20" i="118"/>
  <c r="D37" i="36"/>
  <c r="C37" i="36"/>
  <c r="D36" i="36"/>
  <c r="C36" i="36"/>
  <c r="D35" i="36"/>
  <c r="C35" i="36"/>
  <c r="D34" i="36"/>
  <c r="C34" i="36"/>
  <c r="D33" i="36"/>
  <c r="C33" i="36"/>
  <c r="D32" i="36"/>
  <c r="C32" i="36"/>
  <c r="D31" i="36"/>
  <c r="C31" i="36"/>
  <c r="D30" i="36"/>
  <c r="C30" i="36"/>
  <c r="D29" i="36"/>
  <c r="C29" i="36"/>
  <c r="D28" i="36"/>
  <c r="C28" i="36"/>
  <c r="D27" i="36"/>
  <c r="C27" i="36"/>
  <c r="D26" i="36"/>
  <c r="C26" i="36"/>
  <c r="D25" i="36"/>
  <c r="C25" i="36"/>
  <c r="D24" i="36"/>
  <c r="C24" i="36"/>
  <c r="D23" i="36"/>
  <c r="C23" i="36"/>
  <c r="D22" i="36"/>
  <c r="C22" i="36"/>
  <c r="D21" i="36"/>
  <c r="C21" i="36"/>
  <c r="D20" i="36"/>
  <c r="C20" i="36"/>
  <c r="D37" i="115"/>
  <c r="C37" i="115"/>
  <c r="D36" i="115"/>
  <c r="C36" i="115"/>
  <c r="D35" i="115"/>
  <c r="C35" i="115"/>
  <c r="D34" i="115"/>
  <c r="C34" i="115"/>
  <c r="D33" i="115"/>
  <c r="C33" i="115"/>
  <c r="D32" i="115"/>
  <c r="C32" i="115"/>
  <c r="D31" i="115"/>
  <c r="C31" i="115"/>
  <c r="D30" i="115"/>
  <c r="C30" i="115"/>
  <c r="D29" i="115"/>
  <c r="C29" i="115"/>
  <c r="D28" i="115"/>
  <c r="C28" i="115"/>
  <c r="D27" i="115"/>
  <c r="C27" i="115"/>
  <c r="D26" i="115"/>
  <c r="C26" i="115"/>
  <c r="D25" i="115"/>
  <c r="C25" i="115"/>
  <c r="D24" i="115"/>
  <c r="C24" i="115"/>
  <c r="D23" i="115"/>
  <c r="C23" i="115"/>
  <c r="D22" i="115"/>
  <c r="C22" i="115"/>
  <c r="D21" i="115"/>
  <c r="C21" i="115"/>
  <c r="D20" i="115"/>
  <c r="C20" i="115"/>
  <c r="D37" i="97"/>
  <c r="C37" i="97"/>
  <c r="D36" i="97"/>
  <c r="C36" i="97"/>
  <c r="D35" i="97"/>
  <c r="C35" i="97"/>
  <c r="D34" i="97"/>
  <c r="C34" i="97"/>
  <c r="D33" i="97"/>
  <c r="C33" i="97"/>
  <c r="D32" i="97"/>
  <c r="C32" i="97"/>
  <c r="D31" i="97"/>
  <c r="C31" i="97"/>
  <c r="D30" i="97"/>
  <c r="C30" i="97"/>
  <c r="D29" i="97"/>
  <c r="C29" i="97"/>
  <c r="D28" i="97"/>
  <c r="C28" i="97"/>
  <c r="D27" i="97"/>
  <c r="C27" i="97"/>
  <c r="D26" i="97"/>
  <c r="C26" i="97"/>
  <c r="D25" i="97"/>
  <c r="C25" i="97"/>
  <c r="D24" i="97"/>
  <c r="C24" i="97"/>
  <c r="D23" i="97"/>
  <c r="C23" i="97"/>
  <c r="D22" i="97"/>
  <c r="C22" i="97"/>
  <c r="D21" i="97"/>
  <c r="C21" i="97"/>
  <c r="D20" i="97"/>
  <c r="C20" i="97"/>
  <c r="D37" i="100"/>
  <c r="C37" i="100"/>
  <c r="D36" i="100"/>
  <c r="C36" i="100"/>
  <c r="D35" i="100"/>
  <c r="C35" i="100"/>
  <c r="D34" i="100"/>
  <c r="C34" i="100"/>
  <c r="D33" i="100"/>
  <c r="C33" i="100"/>
  <c r="D32" i="100"/>
  <c r="C32" i="100"/>
  <c r="D31" i="100"/>
  <c r="C31" i="100"/>
  <c r="D30" i="100"/>
  <c r="C30" i="100"/>
  <c r="D29" i="100"/>
  <c r="C29" i="100"/>
  <c r="D28" i="100"/>
  <c r="C28" i="100"/>
  <c r="D27" i="100"/>
  <c r="C27" i="100"/>
  <c r="D26" i="100"/>
  <c r="C26" i="100"/>
  <c r="D25" i="100"/>
  <c r="C25" i="100"/>
  <c r="D24" i="100"/>
  <c r="C24" i="100"/>
  <c r="D23" i="100"/>
  <c r="C23" i="100"/>
  <c r="D22" i="100"/>
  <c r="C22" i="100"/>
  <c r="D21" i="100"/>
  <c r="C21" i="100"/>
  <c r="D20" i="100"/>
  <c r="C20" i="100"/>
  <c r="D37" i="99"/>
  <c r="C37" i="99"/>
  <c r="D36" i="99"/>
  <c r="C36" i="99"/>
  <c r="D35" i="99"/>
  <c r="C35" i="99"/>
  <c r="D34" i="99"/>
  <c r="C34" i="99"/>
  <c r="D33" i="99"/>
  <c r="C33" i="99"/>
  <c r="D32" i="99"/>
  <c r="C32" i="99"/>
  <c r="D31" i="99"/>
  <c r="C31" i="99"/>
  <c r="D30" i="99"/>
  <c r="C30" i="99"/>
  <c r="D29" i="99"/>
  <c r="C29" i="99"/>
  <c r="D28" i="99"/>
  <c r="C28" i="99"/>
  <c r="D27" i="99"/>
  <c r="C27" i="99"/>
  <c r="D26" i="99"/>
  <c r="C26" i="99"/>
  <c r="D25" i="99"/>
  <c r="C25" i="99"/>
  <c r="D24" i="99"/>
  <c r="C24" i="99"/>
  <c r="D23" i="99"/>
  <c r="C23" i="99"/>
  <c r="D22" i="99"/>
  <c r="C22" i="99"/>
  <c r="D21" i="99"/>
  <c r="C21" i="99"/>
  <c r="D20" i="99"/>
  <c r="C20" i="99"/>
  <c r="D37" i="8"/>
  <c r="C37" i="8"/>
  <c r="D36" i="8"/>
  <c r="C36" i="8"/>
  <c r="D35" i="8"/>
  <c r="C35" i="8"/>
  <c r="D34" i="8"/>
  <c r="C34" i="8"/>
  <c r="D33" i="8"/>
  <c r="C33" i="8"/>
  <c r="D32" i="8"/>
  <c r="C32" i="8"/>
  <c r="D31" i="8"/>
  <c r="C31" i="8"/>
  <c r="D30" i="8"/>
  <c r="C30" i="8"/>
  <c r="D29" i="8"/>
  <c r="C29" i="8"/>
  <c r="D28" i="8"/>
  <c r="C28" i="8"/>
  <c r="D27" i="8"/>
  <c r="C27" i="8"/>
  <c r="D26" i="8"/>
  <c r="C26" i="8"/>
  <c r="D25" i="8"/>
  <c r="C25" i="8"/>
  <c r="D24" i="8"/>
  <c r="C24" i="8"/>
  <c r="D23" i="8"/>
  <c r="C23" i="8"/>
  <c r="D22" i="8"/>
  <c r="C22" i="8"/>
  <c r="D21" i="8"/>
  <c r="C21" i="8"/>
  <c r="D20" i="8"/>
  <c r="C20" i="8"/>
  <c r="D37" i="107"/>
  <c r="C37" i="107"/>
  <c r="D36" i="107"/>
  <c r="C36" i="107"/>
  <c r="D35" i="107"/>
  <c r="C35" i="107"/>
  <c r="D34" i="107"/>
  <c r="C34" i="107"/>
  <c r="D33" i="107"/>
  <c r="C33" i="107"/>
  <c r="D32" i="107"/>
  <c r="C32" i="107"/>
  <c r="D31" i="107"/>
  <c r="C31" i="107"/>
  <c r="D30" i="107"/>
  <c r="C30" i="107"/>
  <c r="D29" i="107"/>
  <c r="C29" i="107"/>
  <c r="D28" i="107"/>
  <c r="C28" i="107"/>
  <c r="D27" i="107"/>
  <c r="C27" i="107"/>
  <c r="D26" i="107"/>
  <c r="C26" i="107"/>
  <c r="D25" i="107"/>
  <c r="C25" i="107"/>
  <c r="D24" i="107"/>
  <c r="C24" i="107"/>
  <c r="D23" i="107"/>
  <c r="C23" i="107"/>
  <c r="D22" i="107"/>
  <c r="C22" i="107"/>
  <c r="D21" i="107"/>
  <c r="C21" i="107"/>
  <c r="D20" i="107"/>
  <c r="C20" i="107"/>
  <c r="D18" i="118"/>
  <c r="C18" i="118"/>
  <c r="D17" i="118"/>
  <c r="C17" i="118"/>
  <c r="D16" i="118"/>
  <c r="C16" i="118"/>
  <c r="D15" i="118"/>
  <c r="C15" i="118"/>
  <c r="D14" i="118"/>
  <c r="C14" i="118"/>
  <c r="D13" i="118"/>
  <c r="C13" i="118"/>
  <c r="D12" i="118"/>
  <c r="C12" i="118"/>
  <c r="D11" i="118"/>
  <c r="C11" i="118"/>
  <c r="D10" i="118"/>
  <c r="C10" i="118"/>
  <c r="D9" i="118"/>
  <c r="C9" i="118"/>
  <c r="D8" i="118"/>
  <c r="C8" i="118"/>
  <c r="D18" i="36"/>
  <c r="C18" i="36"/>
  <c r="D17" i="36"/>
  <c r="C17" i="36"/>
  <c r="D16" i="36"/>
  <c r="C16" i="36"/>
  <c r="D15" i="36"/>
  <c r="C15" i="36"/>
  <c r="D14" i="36"/>
  <c r="C14" i="36"/>
  <c r="D13" i="36"/>
  <c r="C13" i="36"/>
  <c r="D12" i="36"/>
  <c r="C12" i="36"/>
  <c r="D11" i="36"/>
  <c r="C11" i="36"/>
  <c r="D10" i="36"/>
  <c r="C10" i="36"/>
  <c r="D9" i="36"/>
  <c r="C9" i="36"/>
  <c r="D8" i="36"/>
  <c r="C8" i="36"/>
  <c r="D18" i="115"/>
  <c r="C18" i="115"/>
  <c r="D17" i="115"/>
  <c r="C17" i="115"/>
  <c r="D16" i="115"/>
  <c r="C16" i="115"/>
  <c r="D15" i="115"/>
  <c r="C15" i="115"/>
  <c r="D14" i="115"/>
  <c r="C14" i="115"/>
  <c r="D13" i="115"/>
  <c r="C13" i="115"/>
  <c r="D12" i="115"/>
  <c r="C12" i="115"/>
  <c r="D11" i="115"/>
  <c r="C11" i="115"/>
  <c r="D10" i="115"/>
  <c r="C10" i="115"/>
  <c r="D9" i="115"/>
  <c r="C9" i="115"/>
  <c r="D8" i="115"/>
  <c r="C8" i="115"/>
  <c r="D18" i="97"/>
  <c r="C18" i="97"/>
  <c r="D17" i="97"/>
  <c r="C17" i="97"/>
  <c r="D16" i="97"/>
  <c r="C16" i="97"/>
  <c r="D15" i="97"/>
  <c r="C15" i="97"/>
  <c r="D14" i="97"/>
  <c r="C14" i="97"/>
  <c r="D13" i="97"/>
  <c r="C13" i="97"/>
  <c r="D12" i="97"/>
  <c r="C12" i="97"/>
  <c r="D11" i="97"/>
  <c r="C11" i="97"/>
  <c r="D10" i="97"/>
  <c r="C10" i="97"/>
  <c r="D9" i="97"/>
  <c r="C9" i="97"/>
  <c r="D8" i="97"/>
  <c r="C8" i="97"/>
  <c r="D18" i="100"/>
  <c r="C18" i="100"/>
  <c r="D17" i="100"/>
  <c r="C17" i="100"/>
  <c r="D16" i="100"/>
  <c r="C16" i="100"/>
  <c r="D15" i="100"/>
  <c r="C15" i="100"/>
  <c r="D14" i="100"/>
  <c r="C14" i="100"/>
  <c r="D13" i="100"/>
  <c r="C13" i="100"/>
  <c r="D12" i="100"/>
  <c r="C12" i="100"/>
  <c r="D11" i="100"/>
  <c r="C11" i="100"/>
  <c r="D10" i="100"/>
  <c r="C10" i="100"/>
  <c r="D9" i="100"/>
  <c r="C9" i="100"/>
  <c r="D8" i="100"/>
  <c r="C8" i="100"/>
  <c r="D18" i="99"/>
  <c r="C18" i="99"/>
  <c r="D17" i="99"/>
  <c r="C17" i="99"/>
  <c r="D16" i="99"/>
  <c r="C16" i="99"/>
  <c r="D15" i="99"/>
  <c r="C15" i="99"/>
  <c r="D14" i="99"/>
  <c r="C14" i="99"/>
  <c r="D13" i="99"/>
  <c r="C13" i="99"/>
  <c r="D12" i="99"/>
  <c r="C12" i="99"/>
  <c r="D11" i="99"/>
  <c r="C11" i="99"/>
  <c r="D10" i="99"/>
  <c r="C10" i="99"/>
  <c r="D9" i="99"/>
  <c r="C9" i="99"/>
  <c r="D8" i="99"/>
  <c r="C8" i="99"/>
  <c r="D18" i="8"/>
  <c r="C18" i="8"/>
  <c r="D17" i="8"/>
  <c r="C17" i="8"/>
  <c r="D16" i="8"/>
  <c r="C16" i="8"/>
  <c r="D15" i="8"/>
  <c r="C15" i="8"/>
  <c r="D14" i="8"/>
  <c r="C14" i="8"/>
  <c r="D13" i="8"/>
  <c r="C13" i="8"/>
  <c r="D12" i="8"/>
  <c r="C12" i="8"/>
  <c r="D11" i="8"/>
  <c r="C11" i="8"/>
  <c r="D10" i="8"/>
  <c r="C10" i="8"/>
  <c r="D9" i="8"/>
  <c r="C9" i="8"/>
  <c r="D8" i="8"/>
  <c r="C8" i="8"/>
  <c r="D18" i="107"/>
  <c r="C18" i="107"/>
  <c r="D17" i="107"/>
  <c r="C17" i="107"/>
  <c r="D16" i="107"/>
  <c r="C16" i="107"/>
  <c r="D15" i="107"/>
  <c r="C15" i="107"/>
  <c r="D14" i="107"/>
  <c r="C14" i="107"/>
  <c r="D13" i="107"/>
  <c r="C13" i="107"/>
  <c r="D12" i="107"/>
  <c r="C12" i="107"/>
  <c r="D11" i="107"/>
  <c r="C11" i="107"/>
  <c r="D10" i="107"/>
  <c r="C10" i="107"/>
  <c r="D9" i="107"/>
  <c r="C9" i="107"/>
  <c r="D8" i="107"/>
  <c r="C8" i="107"/>
  <c r="D7" i="118"/>
  <c r="D7" i="36"/>
  <c r="D7" i="115"/>
  <c r="D7" i="97"/>
  <c r="D7" i="100"/>
  <c r="D7" i="99"/>
  <c r="D7" i="8"/>
  <c r="D7" i="107"/>
  <c r="C7" i="118"/>
  <c r="C7" i="36"/>
  <c r="C7" i="115"/>
  <c r="C7" i="97"/>
  <c r="C7" i="100"/>
  <c r="C7" i="99"/>
  <c r="C7" i="8"/>
  <c r="C7" i="107"/>
  <c r="C19" i="115" l="1"/>
  <c r="E19" i="115"/>
  <c r="F19" i="115"/>
  <c r="G19" i="115"/>
  <c r="H19" i="115"/>
  <c r="I19" i="115"/>
  <c r="J19" i="115"/>
  <c r="J19" i="99" l="1"/>
  <c r="I19" i="99"/>
  <c r="H19" i="99"/>
  <c r="G19" i="99"/>
  <c r="F19" i="99"/>
  <c r="E19" i="99"/>
  <c r="C19" i="99"/>
  <c r="J19" i="100" l="1"/>
  <c r="I19" i="100"/>
  <c r="J19" i="8"/>
  <c r="I19" i="8"/>
  <c r="J19" i="107"/>
  <c r="I19" i="107"/>
  <c r="J38" i="115"/>
  <c r="I38" i="115"/>
  <c r="J38" i="97"/>
  <c r="I38" i="97"/>
  <c r="J38" i="100"/>
  <c r="I38" i="100"/>
  <c r="J38" i="99"/>
  <c r="I38" i="99"/>
  <c r="J38" i="8"/>
  <c r="I38" i="8"/>
  <c r="J38" i="107"/>
  <c r="I38" i="107"/>
  <c r="J19" i="118"/>
  <c r="J38" i="118" s="1"/>
  <c r="I19" i="118"/>
  <c r="H19" i="118"/>
  <c r="H38" i="118" s="1"/>
  <c r="I38" i="118"/>
  <c r="J38" i="36"/>
  <c r="I38" i="36"/>
  <c r="H38" i="36"/>
  <c r="E19" i="118" l="1"/>
  <c r="E19" i="100"/>
  <c r="E19" i="8"/>
  <c r="E19" i="107"/>
  <c r="H19" i="107" l="1"/>
  <c r="G19" i="107"/>
  <c r="F19" i="107"/>
  <c r="D19" i="107"/>
  <c r="C19" i="107"/>
  <c r="G38" i="36" l="1"/>
  <c r="F38" i="36"/>
  <c r="E38" i="36"/>
  <c r="D38" i="36"/>
  <c r="C19" i="36"/>
  <c r="C38" i="36" l="1"/>
  <c r="G19" i="118" l="1"/>
  <c r="F19" i="118"/>
  <c r="C19" i="118"/>
  <c r="H19" i="100" l="1"/>
  <c r="G19" i="100"/>
  <c r="F19" i="100"/>
  <c r="C19" i="100"/>
  <c r="G38" i="118" l="1"/>
  <c r="F38" i="118"/>
  <c r="E38" i="118"/>
  <c r="C38" i="118"/>
  <c r="H38" i="115"/>
  <c r="G38" i="115"/>
  <c r="F38" i="115"/>
  <c r="E38" i="115"/>
  <c r="C38" i="115"/>
  <c r="H38" i="97"/>
  <c r="G38" i="97"/>
  <c r="F38" i="97"/>
  <c r="E38" i="97"/>
  <c r="C38" i="97"/>
  <c r="H38" i="100"/>
  <c r="G38" i="100"/>
  <c r="F38" i="100"/>
  <c r="E38" i="100"/>
  <c r="C38" i="100"/>
  <c r="H38" i="99"/>
  <c r="G38" i="99"/>
  <c r="F38" i="99"/>
  <c r="E38" i="99"/>
  <c r="C38" i="99"/>
  <c r="E38" i="8"/>
  <c r="H38" i="107"/>
  <c r="G38" i="107"/>
  <c r="F38" i="107"/>
  <c r="E38" i="107"/>
  <c r="C38" i="107"/>
  <c r="H19" i="8"/>
  <c r="H38" i="8" s="1"/>
  <c r="G19" i="8"/>
  <c r="G38" i="8" s="1"/>
  <c r="F19" i="8"/>
  <c r="F38" i="8" s="1"/>
  <c r="C19" i="8"/>
  <c r="C38" i="8" s="1"/>
  <c r="D38" i="118" l="1"/>
  <c r="D38" i="115" l="1"/>
  <c r="D38" i="107" l="1"/>
  <c r="D38" i="100" l="1"/>
  <c r="D38" i="99" l="1"/>
  <c r="D38" i="97" l="1"/>
  <c r="D38" i="8" l="1"/>
</calcChain>
</file>

<file path=xl/sharedStrings.xml><?xml version="1.0" encoding="utf-8"?>
<sst xmlns="http://schemas.openxmlformats.org/spreadsheetml/2006/main" count="3124" uniqueCount="288">
  <si>
    <t>Профиль пациенто-мест</t>
  </si>
  <si>
    <t>Всего</t>
  </si>
  <si>
    <t>В том числе</t>
  </si>
  <si>
    <t>акушерство и гинекология</t>
  </si>
  <si>
    <t>гинекологические</t>
  </si>
  <si>
    <t>патологии берменности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</si>
  <si>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</si>
  <si>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</si>
  <si>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</si>
  <si>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</si>
  <si>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</si>
  <si>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</si>
  <si>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дерматовенерология</t>
  </si>
  <si>
    <t>дерматологические</t>
  </si>
  <si>
    <t>детская урология-андрология</t>
  </si>
  <si>
    <t>детская хирургия</t>
  </si>
  <si>
    <t>детская эндокринология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</si>
  <si>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</si>
  <si>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</si>
  <si>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</si>
  <si>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</si>
  <si>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</si>
  <si>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неврология</t>
  </si>
  <si>
    <t>неврологические</t>
  </si>
  <si>
    <t>онкология</t>
  </si>
  <si>
    <t>онкологические</t>
  </si>
  <si>
    <t>оториноларингология</t>
  </si>
  <si>
    <t>оториноларингологические</t>
  </si>
  <si>
    <t>офтальмология</t>
  </si>
  <si>
    <t>офтальмологические</t>
  </si>
  <si>
    <t>педиатрия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</si>
  <si>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</si>
  <si>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</si>
  <si>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</si>
  <si>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</si>
  <si>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</si>
  <si>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</si>
  <si>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</si>
  <si>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</si>
  <si>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</si>
  <si>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</si>
  <si>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</si>
  <si>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</si>
  <si>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</si>
  <si>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</si>
  <si>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хирургические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</si>
  <si>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</si>
  <si>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</si>
  <si>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</si>
  <si>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</si>
  <si>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Всего по базовой программе ОМС</t>
  </si>
  <si>
    <t>Наименование МО</t>
  </si>
  <si>
    <t>ОБУЗ "Тейковская ЦРБ"</t>
  </si>
  <si>
    <t>инфекционные болезни</t>
  </si>
  <si>
    <t>инфекционные</t>
  </si>
  <si>
    <t>гинекологические для вспомогательных репродуктивных технологий (ЭКО)</t>
  </si>
  <si>
    <t xml:space="preserve">уроандрологические для детей   </t>
  </si>
  <si>
    <t xml:space="preserve">Профиль медицинской помощи   </t>
  </si>
  <si>
    <t>хирургические для детей</t>
  </si>
  <si>
    <t>эндокринологические для детей</t>
  </si>
  <si>
    <t>педиатрические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</si>
  <si>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</si>
  <si>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</si>
  <si>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Свод территории с частниками</t>
  </si>
  <si>
    <t>Наименование МО  ОБУЗ "Кинешемская ЦРБ"</t>
  </si>
  <si>
    <t>Наименование МО ОБУЗ "Кохомская городская больница"</t>
  </si>
  <si>
    <t>Наименование МО   ОБУЗ ИКБ им. Куваевых</t>
  </si>
  <si>
    <t>Наименование   ОБУЗ "ГКБ № 4"</t>
  </si>
  <si>
    <t>ОБУЗ ГКБ № 7</t>
  </si>
  <si>
    <t>ОБУЗ  ГКБ№ 8</t>
  </si>
  <si>
    <t>Наименование МО  ОБУЗ "ИвООД"</t>
  </si>
  <si>
    <t>Наименование    ОБУЗ "ГКБ № 3 г. Иванова"</t>
  </si>
  <si>
    <t>Плановые объемы медицинской помощи, оказываемой в условиях дневного стационара, на 2020 год</t>
  </si>
  <si>
    <t>Всего по Ивановской области</t>
  </si>
  <si>
    <t>Итого по ТПГГ</t>
  </si>
  <si>
    <t>Число случаев лечения</t>
  </si>
  <si>
    <t>в том числе для медицинской помощи по профилю"онкология"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</si>
  <si>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</si>
  <si>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</si>
  <si>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</si>
  <si>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Взрослые</t>
  </si>
  <si>
    <t>Помощь, оказанная в других территориях</t>
  </si>
  <si>
    <t>Плановые объемы медицинской помощи, оказываемой в условиях круглосуточного стационара, на 2020 год</t>
  </si>
  <si>
    <t xml:space="preserve">Профиль медицинской помощи      </t>
  </si>
  <si>
    <t xml:space="preserve">Профиль койки            </t>
  </si>
  <si>
    <t>Число случаев госпитализации на 2020 год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</si>
  <si>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</si>
  <si>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</si>
  <si>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</si>
  <si>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Дети в возрасте от 0-17 лет</t>
  </si>
  <si>
    <t>всего</t>
  </si>
  <si>
    <t>взр.</t>
  </si>
  <si>
    <t>дети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</si>
  <si>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</si>
  <si>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</si>
  <si>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</si>
  <si>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гинекологические,                  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</si>
  <si>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</si>
  <si>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</si>
  <si>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</si>
  <si>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</si>
  <si>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</si>
  <si>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</si>
  <si>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</si>
  <si>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</si>
  <si>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</si>
  <si>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</si>
  <si>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</si>
  <si>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</si>
  <si>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</si>
  <si>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</si>
  <si>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</si>
  <si>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</si>
  <si>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</si>
  <si>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</si>
  <si>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</si>
  <si>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</si>
  <si>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</si>
  <si>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</si>
  <si>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</si>
  <si>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</si>
  <si>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</si>
  <si>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</si>
  <si>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</si>
  <si>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</si>
  <si>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</si>
  <si>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</si>
  <si>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</si>
  <si>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</si>
  <si>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</si>
  <si>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</si>
  <si>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</si>
  <si>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</si>
  <si>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</si>
  <si>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</si>
  <si>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 xml:space="preserve">оториноларингология  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</si>
  <si>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</si>
  <si>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</si>
  <si>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</si>
  <si>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</si>
  <si>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</si>
  <si>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</si>
  <si>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</si>
  <si>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</si>
  <si>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</si>
  <si>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</si>
  <si>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</si>
  <si>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</si>
  <si>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</si>
  <si>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</si>
  <si>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</si>
  <si>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</si>
  <si>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</si>
  <si>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</si>
  <si>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</si>
  <si>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</si>
  <si>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</si>
  <si>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</si>
  <si>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</si>
  <si>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</si>
  <si>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</si>
  <si>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</si>
  <si>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</si>
  <si>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</si>
  <si>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</si>
  <si>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Помощь, оказанная в др.территориях</t>
  </si>
  <si>
    <t>ОБУЗ Фурмановская ЦРБ</t>
  </si>
  <si>
    <t>ОБУЗ "Шуйская ЦРБ"</t>
  </si>
  <si>
    <t>Наименование  МО    ОБУЗ  1 ГКБ</t>
  </si>
  <si>
    <t xml:space="preserve">Наименование  МО   ОБУЗ ИКБ им. Куваевых </t>
  </si>
  <si>
    <t xml:space="preserve"> Наименование  МО   ОБУЗ "ГКБ № 4"</t>
  </si>
  <si>
    <t xml:space="preserve">Наименование МО    </t>
  </si>
  <si>
    <t>ОБУЗ  ГКБ  №7</t>
  </si>
  <si>
    <t xml:space="preserve">Наименование МО   ЧУЗ "КБ "РЖД-Медицина" г. Иваново" </t>
  </si>
  <si>
    <t>Плановые объемы медицинской помощи, оказываемой в амбулаторно-поликлинических условиях, на 2020 год</t>
  </si>
  <si>
    <t>Свод территория с частниками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</si>
  <si>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</si>
  <si>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</si>
  <si>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</si>
  <si>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</si>
  <si>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</si>
  <si>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</si>
  <si>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</si>
  <si>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</si>
  <si>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</si>
  <si>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</si>
  <si>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</si>
  <si>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</si>
  <si>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</si>
  <si>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</si>
  <si>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</si>
  <si>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</si>
  <si>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</si>
  <si>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</si>
  <si>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</si>
  <si>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</si>
  <si>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</si>
  <si>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</si>
  <si>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</si>
  <si>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</si>
  <si>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</si>
  <si>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</si>
  <si>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</si>
  <si>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</si>
  <si>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</si>
  <si>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</si>
  <si>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</si>
  <si>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</si>
  <si>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</si>
  <si>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</si>
  <si>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</si>
  <si>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</si>
  <si>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</si>
  <si>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</si>
  <si>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</si>
  <si>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</si>
  <si>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</si>
  <si>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</si>
  <si>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</si>
  <si>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</si>
  <si>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</si>
  <si>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</si>
  <si>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</si>
  <si>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</si>
  <si>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</si>
  <si>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</si>
  <si>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</si>
  <si>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</si>
  <si>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</si>
  <si>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</si>
  <si>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</si>
  <si>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</si>
  <si>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</si>
  <si>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</si>
  <si>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</si>
  <si>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</si>
  <si>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</si>
  <si>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</si>
  <si>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</si>
  <si>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</si>
  <si>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</si>
  <si>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</si>
  <si>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</si>
  <si>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</si>
  <si>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</si>
  <si>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</si>
  <si>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</si>
  <si>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</si>
  <si>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</si>
  <si>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</si>
  <si>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</si>
  <si>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Наименование МО    ОБУЗ Вичугская ЦРБ</t>
  </si>
  <si>
    <t>Наименование МО    ОБУЗ "Кохомская городская больница"</t>
  </si>
  <si>
    <t>Наименование МО    ОБУЗ "Родниковская ЦРБ"</t>
  </si>
  <si>
    <t xml:space="preserve"> Наименование МО    ОБУЗ "ГКБ № 4"</t>
  </si>
  <si>
    <t>Наименование МО     ОБУЗ "ДГКБ  №5" г.Иваново</t>
  </si>
  <si>
    <r>
      <t>Наименование МО  ОБУЗ</t>
    </r>
    <r>
      <rPr>
        <b/>
        <u/>
        <sz val="12"/>
        <color indexed="8"/>
        <rFont val="Times New Roman"/>
        <family val="1"/>
        <charset val="204"/>
      </rPr>
      <t xml:space="preserve"> "ИОКЦМР"</t>
    </r>
  </si>
  <si>
    <t>Наименование МО  ОБУЗ  "Кардиологический диспансер"</t>
  </si>
  <si>
    <t>Наименование МО    ФГБОУ ВО ИвГМА Минздрава России</t>
  </si>
  <si>
    <t>Плановые объемы медицинской помощи в амбулаторных условиях, оказываемой с профилактической и иными целями, на 2020 год</t>
  </si>
  <si>
    <t xml:space="preserve">Наименование медицинской организации          СВОД </t>
  </si>
  <si>
    <t>Наименование должности специалиста</t>
  </si>
  <si>
    <t>Комплесные посещения для проведения профилактических медицинских осмотров</t>
  </si>
  <si>
    <t>Комплесные посещения для проведения диспансеризации</t>
  </si>
  <si>
    <t>Посещения с иными целями</t>
  </si>
  <si>
    <t>Профилактические медицинские осмотры несовершеннолетних</t>
  </si>
  <si>
    <t>Профилактические медицинскуие осмотры (включая 1-е посещение для проведения диспансерного наблююения), взр.</t>
  </si>
  <si>
    <t>Диспансеризация детей-сирот и детей, оставшихся без попечения родителей, в том числе усыновленных (удочеренных), принятых под опеку (попечительство), в приемную или патронатную семью</t>
  </si>
  <si>
    <t>Диспансеризация пребывающих в стационарных учреждениях детей-сирот и детей, находящихся в трудной жизненной ситуации</t>
  </si>
  <si>
    <t>1 этап диспрансеризации, взр.</t>
  </si>
  <si>
    <t>Посещения для проведения диспансерного наблюдения (за исключением 1-го посещения)</t>
  </si>
  <si>
    <t>Посещения для проведения 2-го этапа диспансеризации</t>
  </si>
  <si>
    <t>Разовые посещения в связи с заболеванием</t>
  </si>
  <si>
    <t>Посещения центров здоровья</t>
  </si>
  <si>
    <t>посещения медицинских работников,  имеющих среднее медицинское образование, ведущих самостоятельный прием</t>
  </si>
  <si>
    <t>Посещения центров аибулаторной онкологической помощи</t>
  </si>
  <si>
    <t>Посещения с другими целями (патронаж, выдача справок и иных медицинских документов и др.)</t>
  </si>
  <si>
    <t>Наименование медицинской организации      ОБУЗ Вичугская ЦРБ</t>
  </si>
  <si>
    <t>Плановые объемы профилактических медицинских осмотров, включая диспансеризацию, 
на 2019 год</t>
  </si>
  <si>
    <t>Наименование медицинской организации: ОБУЗ "Кохомская городская больница"</t>
  </si>
  <si>
    <t>Наименование медицинской организации         ОБУЗ "Родниковская ЦРБ"</t>
  </si>
  <si>
    <t>Наименование медицинской организации         ОБУЗ "ГКБ  № 4"</t>
  </si>
  <si>
    <t>Наименование медицинской организации        ОБУЗ "ДГКБ №5" г. Иваново</t>
  </si>
  <si>
    <t>Наименование медицинской организации          ОБУЗ  "ИОКЦМР"</t>
  </si>
  <si>
    <t xml:space="preserve">Наименование медицинской организации          ОБУЗ  "Кардиологический диспансер"  </t>
  </si>
  <si>
    <t>Наименование медицинской организации         ФГБОУ ВО ИвГМА Минздрава России</t>
  </si>
  <si>
    <t>Наименование  МО   ОБУЗ "ГКБ № 3 г. Иванова"</t>
  </si>
  <si>
    <t>Приложение 3
к протоколу Комиссии по разработке территориальной программы обязательного медицинского страхования 
от 04.09.2020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</si>
</sst>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* #,##0.00\ &quot;₽&quot;_-;\-* #,##0.00\ &quot;₽&quot;_-;_-* &quot;-&quot;??\ &quot;₽&quot;_-;_-@_-"/>
    <numFmt numFmtId="164" formatCode="[$-419]General"/>
  </numFmts>
  <fonts count="3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1"/>
      <name val="Times New Roman Cyr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sz val="10"/>
      <color theme="1"/>
      <name val="Courier New"/>
      <family val="3"/>
      <charset val="204"/>
    </font>
    <font>
      <sz val="9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79998168889431442"/>
        <bgColor indexed="64"/>
      </patternFill>
    </fill>
  </fills>
  <borders count="5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9">
    <xf numFmtId="0" fontId="0" fillId="0" borderId="0"/>
    <xf numFmtId="164" fontId="9" fillId="0" borderId="0"/>
    <xf numFmtId="0" fontId="10" fillId="0" borderId="0"/>
    <xf numFmtId="0" fontId="10" fillId="0" borderId="0"/>
    <xf numFmtId="0" fontId="15" fillId="0" borderId="0"/>
    <xf numFmtId="0" fontId="17" fillId="0" borderId="0"/>
    <xf numFmtId="0" fontId="18" fillId="0" borderId="0"/>
    <xf numFmtId="44" fontId="17" fillId="0" borderId="0" applyFont="0" applyFill="0" applyBorder="0" applyAlignment="0" applyProtection="0"/>
    <xf numFmtId="0" fontId="10" fillId="0" borderId="0"/>
  </cellStyleXfs>
  <cellXfs count="40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0" xfId="0" applyFont="1" applyFill="1"/>
    <xf numFmtId="0" fontId="14" fillId="0" borderId="0" xfId="0" applyFont="1" applyFill="1"/>
    <xf numFmtId="0" fontId="11" fillId="0" borderId="0" xfId="0" applyFont="1"/>
    <xf numFmtId="3" fontId="16" fillId="0" borderId="0" xfId="0" applyNumberFormat="1" applyFont="1" applyBorder="1"/>
    <xf numFmtId="0" fontId="7" fillId="0" borderId="3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 wrapText="1"/>
    </xf>
    <xf numFmtId="0" fontId="3" fillId="0" borderId="0" xfId="0" applyFont="1" applyFill="1" applyBorder="1"/>
    <xf numFmtId="0" fontId="7" fillId="0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3" fontId="8" fillId="0" borderId="6" xfId="0" applyNumberFormat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wrapText="1"/>
    </xf>
    <xf numFmtId="0" fontId="1" fillId="0" borderId="0" xfId="0" applyFont="1" applyFill="1" applyAlignment="1"/>
    <xf numFmtId="0" fontId="1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 applyAlignment="1"/>
    <xf numFmtId="0" fontId="6" fillId="0" borderId="3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8" fillId="0" borderId="15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center" wrapText="1"/>
    </xf>
    <xf numFmtId="3" fontId="8" fillId="0" borderId="15" xfId="0" applyNumberFormat="1" applyFont="1" applyFill="1" applyBorder="1" applyAlignment="1">
      <alignment horizontal="center" vertical="center" wrapText="1"/>
    </xf>
    <xf numFmtId="0" fontId="3" fillId="3" borderId="6" xfId="0" applyFont="1" applyFill="1" applyBorder="1"/>
    <xf numFmtId="0" fontId="7" fillId="0" borderId="6" xfId="0" applyFont="1" applyFill="1" applyBorder="1" applyAlignment="1">
      <alignment vertical="center" wrapText="1"/>
    </xf>
    <xf numFmtId="3" fontId="6" fillId="0" borderId="6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 wrapText="1"/>
    </xf>
    <xf numFmtId="0" fontId="7" fillId="0" borderId="15" xfId="0" applyFont="1" applyFill="1" applyBorder="1" applyAlignment="1">
      <alignment horizontal="center" vertical="center" wrapText="1"/>
    </xf>
    <xf numFmtId="0" fontId="8" fillId="2" borderId="15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vertical="center" wrapText="1"/>
    </xf>
    <xf numFmtId="0" fontId="3" fillId="0" borderId="6" xfId="0" applyFont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left" vertical="center"/>
    </xf>
    <xf numFmtId="0" fontId="1" fillId="0" borderId="4" xfId="0" applyFont="1" applyFill="1" applyBorder="1" applyAlignment="1">
      <alignment horizontal="left" vertical="center" wrapText="1"/>
    </xf>
    <xf numFmtId="0" fontId="1" fillId="0" borderId="13" xfId="0" applyFont="1" applyFill="1" applyBorder="1" applyAlignment="1">
      <alignment vertical="center"/>
    </xf>
    <xf numFmtId="0" fontId="3" fillId="0" borderId="6" xfId="0" applyFont="1" applyBorder="1" applyAlignment="1">
      <alignment vertical="center"/>
    </xf>
    <xf numFmtId="0" fontId="1" fillId="0" borderId="6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Fill="1" applyAlignment="1">
      <alignment vertical="center"/>
    </xf>
    <xf numFmtId="0" fontId="23" fillId="0" borderId="0" xfId="0" applyFont="1"/>
    <xf numFmtId="0" fontId="14" fillId="0" borderId="0" xfId="0" applyFont="1"/>
    <xf numFmtId="0" fontId="23" fillId="0" borderId="21" xfId="0" applyFont="1" applyBorder="1" applyAlignment="1">
      <alignment horizontal="justify" vertical="center" wrapText="1"/>
    </xf>
    <xf numFmtId="0" fontId="23" fillId="0" borderId="21" xfId="0" applyFont="1" applyFill="1" applyBorder="1" applyAlignment="1">
      <alignment horizontal="center" vertical="center"/>
    </xf>
    <xf numFmtId="0" fontId="23" fillId="5" borderId="21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justify" vertical="center" wrapText="1"/>
    </xf>
    <xf numFmtId="0" fontId="23" fillId="5" borderId="6" xfId="0" applyFont="1" applyFill="1" applyBorder="1" applyAlignment="1">
      <alignment horizontal="center" vertical="center"/>
    </xf>
    <xf numFmtId="0" fontId="23" fillId="0" borderId="6" xfId="0" applyFont="1" applyBorder="1" applyAlignment="1">
      <alignment horizontal="right" vertical="center" wrapText="1"/>
    </xf>
    <xf numFmtId="0" fontId="23" fillId="0" borderId="6" xfId="0" applyFont="1" applyFill="1" applyBorder="1" applyAlignment="1">
      <alignment horizontal="justify" vertical="center" wrapText="1"/>
    </xf>
    <xf numFmtId="0" fontId="23" fillId="0" borderId="6" xfId="0" applyFont="1" applyBorder="1" applyAlignment="1">
      <alignment vertical="center" wrapText="1"/>
    </xf>
    <xf numFmtId="0" fontId="14" fillId="5" borderId="6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11" fillId="5" borderId="6" xfId="0" applyFont="1" applyFill="1" applyBorder="1"/>
    <xf numFmtId="0" fontId="1" fillId="5" borderId="6" xfId="0" applyFont="1" applyFill="1" applyBorder="1"/>
    <xf numFmtId="0" fontId="25" fillId="5" borderId="6" xfId="0" applyFont="1" applyFill="1" applyBorder="1" applyAlignment="1">
      <alignment horizontal="center" vertical="center"/>
    </xf>
    <xf numFmtId="0" fontId="26" fillId="0" borderId="0" xfId="0" applyFont="1" applyAlignment="1">
      <alignment horizontal="justify" vertical="center"/>
    </xf>
    <xf numFmtId="0" fontId="23" fillId="0" borderId="0" xfId="0" applyFont="1" applyAlignment="1">
      <alignment horizontal="left" vertical="top"/>
    </xf>
    <xf numFmtId="0" fontId="26" fillId="0" borderId="0" xfId="0" applyFont="1"/>
    <xf numFmtId="0" fontId="23" fillId="0" borderId="6" xfId="0" applyFont="1" applyBorder="1" applyAlignment="1">
      <alignment vertical="center"/>
    </xf>
    <xf numFmtId="0" fontId="23" fillId="0" borderId="6" xfId="0" applyFont="1" applyBorder="1" applyAlignment="1">
      <alignment horizontal="left" vertical="center" wrapText="1"/>
    </xf>
    <xf numFmtId="0" fontId="23" fillId="0" borderId="6" xfId="0" applyFont="1" applyFill="1" applyBorder="1" applyAlignment="1">
      <alignment vertical="center"/>
    </xf>
    <xf numFmtId="0" fontId="11" fillId="0" borderId="21" xfId="0" applyFont="1" applyBorder="1" applyAlignment="1">
      <alignment horizontal="justify" vertical="center" wrapText="1"/>
    </xf>
    <xf numFmtId="0" fontId="11" fillId="0" borderId="21" xfId="0" applyFont="1" applyFill="1" applyBorder="1" applyAlignment="1">
      <alignment horizontal="center" vertical="center"/>
    </xf>
    <xf numFmtId="0" fontId="11" fillId="0" borderId="6" xfId="0" applyFont="1" applyBorder="1" applyAlignment="1">
      <alignment horizontal="justify" vertical="center" wrapText="1"/>
    </xf>
    <xf numFmtId="0" fontId="11" fillId="0" borderId="6" xfId="0" applyFont="1" applyBorder="1"/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right" vertical="center" wrapText="1"/>
    </xf>
    <xf numFmtId="0" fontId="11" fillId="0" borderId="6" xfId="0" applyFont="1" applyFill="1" applyBorder="1" applyAlignment="1">
      <alignment horizontal="justify" vertical="center" wrapText="1"/>
    </xf>
    <xf numFmtId="0" fontId="11" fillId="0" borderId="6" xfId="0" applyFont="1" applyBorder="1" applyAlignment="1">
      <alignment vertical="center" wrapText="1"/>
    </xf>
    <xf numFmtId="0" fontId="11" fillId="0" borderId="6" xfId="0" applyFont="1" applyBorder="1" applyAlignment="1">
      <alignment horizontal="left" vertical="top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6" xfId="0" applyFont="1" applyFill="1" applyBorder="1"/>
    <xf numFmtId="0" fontId="4" fillId="0" borderId="6" xfId="0" applyFont="1" applyBorder="1"/>
    <xf numFmtId="0" fontId="11" fillId="0" borderId="0" xfId="0" applyFont="1" applyBorder="1"/>
    <xf numFmtId="0" fontId="27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top"/>
    </xf>
    <xf numFmtId="0" fontId="27" fillId="0" borderId="0" xfId="0" applyFont="1"/>
    <xf numFmtId="3" fontId="11" fillId="0" borderId="21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3" fontId="4" fillId="0" borderId="6" xfId="0" applyNumberFormat="1" applyFont="1" applyBorder="1" applyAlignment="1">
      <alignment horizontal="center" vertical="center"/>
    </xf>
    <xf numFmtId="3" fontId="4" fillId="0" borderId="6" xfId="0" applyNumberFormat="1" applyFont="1" applyFill="1" applyBorder="1" applyAlignment="1">
      <alignment horizontal="center" vertical="center"/>
    </xf>
    <xf numFmtId="0" fontId="2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1" fillId="0" borderId="28" xfId="0" applyFont="1" applyBorder="1" applyAlignment="1">
      <alignment horizontal="left" vertical="top" wrapText="1"/>
    </xf>
    <xf numFmtId="0" fontId="3" fillId="5" borderId="12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3" fillId="0" borderId="28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11" fillId="0" borderId="29" xfId="0" applyFont="1" applyBorder="1" applyAlignment="1">
      <alignment horizontal="left" vertical="top" wrapText="1"/>
    </xf>
    <xf numFmtId="0" fontId="3" fillId="5" borderId="4" xfId="0" applyFont="1" applyFill="1" applyBorder="1" applyAlignment="1">
      <alignment horizontal="center" vertical="center"/>
    </xf>
    <xf numFmtId="0" fontId="3" fillId="0" borderId="2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11" fillId="3" borderId="29" xfId="0" applyFont="1" applyFill="1" applyBorder="1" applyAlignment="1">
      <alignment horizontal="left" vertical="top" wrapText="1"/>
    </xf>
    <xf numFmtId="0" fontId="3" fillId="3" borderId="4" xfId="0" applyFont="1" applyFill="1" applyBorder="1" applyAlignment="1">
      <alignment horizontal="center" vertical="center"/>
    </xf>
    <xf numFmtId="0" fontId="3" fillId="3" borderId="12" xfId="0" applyFont="1" applyFill="1" applyBorder="1" applyAlignment="1">
      <alignment horizontal="center" vertical="center"/>
    </xf>
    <xf numFmtId="2" fontId="3" fillId="3" borderId="29" xfId="0" applyNumberFormat="1" applyFont="1" applyFill="1" applyBorder="1" applyAlignment="1">
      <alignment horizontal="center" vertical="center"/>
    </xf>
    <xf numFmtId="0" fontId="3" fillId="3" borderId="6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2" fontId="3" fillId="3" borderId="30" xfId="0" applyNumberFormat="1" applyFont="1" applyFill="1" applyBorder="1" applyAlignment="1">
      <alignment horizontal="center" vertical="center"/>
    </xf>
    <xf numFmtId="0" fontId="11" fillId="0" borderId="31" xfId="0" applyFont="1" applyBorder="1" applyAlignment="1">
      <alignment horizontal="left" vertical="top" wrapText="1"/>
    </xf>
    <xf numFmtId="0" fontId="3" fillId="0" borderId="8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25" xfId="0" applyFont="1" applyFill="1" applyBorder="1" applyAlignment="1">
      <alignment horizontal="center" vertical="center"/>
    </xf>
    <xf numFmtId="0" fontId="7" fillId="5" borderId="32" xfId="0" applyFont="1" applyFill="1" applyBorder="1" applyAlignment="1">
      <alignment horizontal="center" vertical="center"/>
    </xf>
    <xf numFmtId="0" fontId="5" fillId="5" borderId="33" xfId="0" applyFont="1" applyFill="1" applyBorder="1" applyAlignment="1">
      <alignment horizontal="center" vertical="center"/>
    </xf>
    <xf numFmtId="2" fontId="5" fillId="5" borderId="34" xfId="0" applyNumberFormat="1" applyFont="1" applyFill="1" applyBorder="1" applyAlignment="1">
      <alignment horizontal="center" vertical="center"/>
    </xf>
    <xf numFmtId="0" fontId="3" fillId="5" borderId="35" xfId="0" applyFont="1" applyFill="1" applyBorder="1" applyAlignment="1">
      <alignment horizontal="center"/>
    </xf>
    <xf numFmtId="0" fontId="3" fillId="5" borderId="36" xfId="0" applyFont="1" applyFill="1" applyBorder="1"/>
    <xf numFmtId="0" fontId="3" fillId="5" borderId="37" xfId="0" applyFont="1" applyFill="1" applyBorder="1"/>
    <xf numFmtId="0" fontId="4" fillId="5" borderId="34" xfId="0" applyFont="1" applyFill="1" applyBorder="1" applyAlignment="1">
      <alignment horizontal="center"/>
    </xf>
    <xf numFmtId="0" fontId="3" fillId="5" borderId="33" xfId="0" applyFont="1" applyFill="1" applyBorder="1" applyAlignment="1">
      <alignment horizontal="center" vertical="center" wrapText="1"/>
    </xf>
    <xf numFmtId="0" fontId="3" fillId="5" borderId="36" xfId="0" applyFont="1" applyFill="1" applyBorder="1" applyAlignment="1">
      <alignment horizontal="center" vertical="center" wrapText="1"/>
    </xf>
    <xf numFmtId="2" fontId="3" fillId="5" borderId="37" xfId="0" applyNumberFormat="1" applyFont="1" applyFill="1" applyBorder="1" applyAlignment="1">
      <alignment horizontal="center" vertical="center" wrapText="1"/>
    </xf>
    <xf numFmtId="0" fontId="29" fillId="0" borderId="0" xfId="0" applyFont="1"/>
    <xf numFmtId="0" fontId="12" fillId="0" borderId="22" xfId="0" applyFont="1" applyFill="1" applyBorder="1" applyAlignment="1">
      <alignment horizontal="center" vertical="center" wrapText="1"/>
    </xf>
    <xf numFmtId="0" fontId="12" fillId="0" borderId="38" xfId="0" applyFont="1" applyFill="1" applyBorder="1" applyAlignment="1">
      <alignment horizontal="center" vertical="center" wrapText="1"/>
    </xf>
    <xf numFmtId="0" fontId="11" fillId="0" borderId="39" xfId="0" applyFont="1" applyBorder="1" applyAlignment="1">
      <alignment horizontal="left" vertical="top" wrapText="1"/>
    </xf>
    <xf numFmtId="0" fontId="30" fillId="0" borderId="2" xfId="0" applyFont="1" applyFill="1" applyBorder="1" applyAlignment="1">
      <alignment horizontal="center" vertical="center"/>
    </xf>
    <xf numFmtId="0" fontId="30" fillId="0" borderId="24" xfId="0" applyFont="1" applyFill="1" applyBorder="1" applyAlignment="1">
      <alignment horizontal="center" vertical="center"/>
    </xf>
    <xf numFmtId="0" fontId="3" fillId="0" borderId="39" xfId="0" applyFont="1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2" xfId="0" applyFont="1" applyFill="1" applyBorder="1"/>
    <xf numFmtId="0" fontId="3" fillId="0" borderId="24" xfId="0" applyFont="1" applyFill="1" applyBorder="1"/>
    <xf numFmtId="0" fontId="30" fillId="0" borderId="6" xfId="0" applyFont="1" applyFill="1" applyBorder="1" applyAlignment="1">
      <alignment horizontal="center" vertical="center"/>
    </xf>
    <xf numFmtId="0" fontId="30" fillId="0" borderId="5" xfId="0" applyFont="1" applyFill="1" applyBorder="1" applyAlignment="1">
      <alignment horizontal="center" vertical="center"/>
    </xf>
    <xf numFmtId="0" fontId="3" fillId="0" borderId="4" xfId="0" applyFont="1" applyFill="1" applyBorder="1"/>
    <xf numFmtId="0" fontId="3" fillId="0" borderId="6" xfId="0" applyFont="1" applyFill="1" applyBorder="1"/>
    <xf numFmtId="0" fontId="3" fillId="0" borderId="5" xfId="0" applyFont="1" applyFill="1" applyBorder="1"/>
    <xf numFmtId="0" fontId="30" fillId="3" borderId="6" xfId="0" applyFont="1" applyFill="1" applyBorder="1" applyAlignment="1">
      <alignment horizontal="center" vertical="center"/>
    </xf>
    <xf numFmtId="0" fontId="30" fillId="3" borderId="5" xfId="0" applyFont="1" applyFill="1" applyBorder="1" applyAlignment="1">
      <alignment horizontal="center" vertical="center"/>
    </xf>
    <xf numFmtId="0" fontId="3" fillId="3" borderId="4" xfId="0" applyFont="1" applyFill="1" applyBorder="1"/>
    <xf numFmtId="0" fontId="3" fillId="3" borderId="5" xfId="0" applyFont="1" applyFill="1" applyBorder="1"/>
    <xf numFmtId="3" fontId="30" fillId="0" borderId="6" xfId="0" applyNumberFormat="1" applyFont="1" applyFill="1" applyBorder="1" applyAlignment="1">
      <alignment horizontal="center" vertical="center"/>
    </xf>
    <xf numFmtId="3" fontId="30" fillId="0" borderId="5" xfId="0" applyNumberFormat="1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/>
    </xf>
    <xf numFmtId="0" fontId="3" fillId="0" borderId="13" xfId="0" applyFont="1" applyFill="1" applyBorder="1"/>
    <xf numFmtId="0" fontId="3" fillId="0" borderId="22" xfId="0" applyFont="1" applyFill="1" applyBorder="1"/>
    <xf numFmtId="0" fontId="3" fillId="0" borderId="38" xfId="0" applyFont="1" applyFill="1" applyBorder="1"/>
    <xf numFmtId="0" fontId="7" fillId="0" borderId="34" xfId="0" applyFont="1" applyFill="1" applyBorder="1"/>
    <xf numFmtId="0" fontId="5" fillId="0" borderId="33" xfId="0" applyFont="1" applyFill="1" applyBorder="1" applyAlignment="1">
      <alignment horizontal="center" vertical="center"/>
    </xf>
    <xf numFmtId="2" fontId="5" fillId="0" borderId="34" xfId="0" applyNumberFormat="1" applyFont="1" applyFill="1" applyBorder="1" applyAlignment="1">
      <alignment horizontal="center" vertical="center"/>
    </xf>
    <xf numFmtId="0" fontId="5" fillId="0" borderId="41" xfId="0" applyFont="1" applyFill="1" applyBorder="1" applyAlignment="1">
      <alignment horizontal="center" vertical="center"/>
    </xf>
    <xf numFmtId="0" fontId="30" fillId="0" borderId="21" xfId="0" applyFont="1" applyFill="1" applyBorder="1" applyAlignment="1">
      <alignment horizontal="center" vertical="center"/>
    </xf>
    <xf numFmtId="0" fontId="30" fillId="0" borderId="42" xfId="0" applyFont="1" applyFill="1" applyBorder="1" applyAlignment="1">
      <alignment horizontal="center" vertical="center"/>
    </xf>
    <xf numFmtId="2" fontId="3" fillId="0" borderId="30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11" fillId="0" borderId="29" xfId="0" applyFont="1" applyFill="1" applyBorder="1" applyAlignment="1">
      <alignment horizontal="left" vertical="top" wrapText="1"/>
    </xf>
    <xf numFmtId="0" fontId="3" fillId="0" borderId="8" xfId="0" applyFont="1" applyFill="1" applyBorder="1"/>
    <xf numFmtId="0" fontId="3" fillId="0" borderId="3" xfId="0" applyFont="1" applyFill="1" applyBorder="1"/>
    <xf numFmtId="0" fontId="3" fillId="0" borderId="25" xfId="0" applyFont="1" applyFill="1" applyBorder="1"/>
    <xf numFmtId="0" fontId="3" fillId="0" borderId="21" xfId="0" applyFont="1" applyFill="1" applyBorder="1" applyAlignment="1">
      <alignment horizontal="center" vertical="center"/>
    </xf>
    <xf numFmtId="0" fontId="1" fillId="0" borderId="34" xfId="0" applyFont="1" applyFill="1" applyBorder="1"/>
    <xf numFmtId="0" fontId="14" fillId="0" borderId="0" xfId="0" applyFont="1" applyFill="1" applyBorder="1" applyAlignment="1">
      <alignment horizontal="left" wrapText="1"/>
    </xf>
    <xf numFmtId="0" fontId="29" fillId="0" borderId="0" xfId="0" applyFont="1" applyAlignment="1">
      <alignment horizontal="center" wrapText="1"/>
    </xf>
    <xf numFmtId="0" fontId="2" fillId="0" borderId="0" xfId="0" applyFont="1" applyFill="1" applyBorder="1" applyAlignment="1">
      <alignment horizontal="center" vertical="top" wrapText="1"/>
    </xf>
    <xf numFmtId="0" fontId="32" fillId="0" borderId="22" xfId="0" applyFont="1" applyBorder="1" applyAlignment="1">
      <alignment horizontal="center" vertical="center"/>
    </xf>
    <xf numFmtId="0" fontId="11" fillId="0" borderId="47" xfId="0" applyFont="1" applyBorder="1" applyAlignment="1">
      <alignment horizontal="left" vertical="top" wrapText="1"/>
    </xf>
    <xf numFmtId="3" fontId="33" fillId="0" borderId="1" xfId="0" applyNumberFormat="1" applyFont="1" applyFill="1" applyBorder="1" applyAlignment="1">
      <alignment horizontal="center" vertical="center"/>
    </xf>
    <xf numFmtId="3" fontId="33" fillId="0" borderId="2" xfId="0" applyNumberFormat="1" applyFont="1" applyFill="1" applyBorder="1" applyAlignment="1">
      <alignment horizontal="center" vertical="center"/>
    </xf>
    <xf numFmtId="3" fontId="33" fillId="0" borderId="24" xfId="0" applyNumberFormat="1" applyFont="1" applyFill="1" applyBorder="1" applyAlignment="1">
      <alignment horizontal="center" vertical="center"/>
    </xf>
    <xf numFmtId="0" fontId="11" fillId="0" borderId="48" xfId="0" applyFont="1" applyBorder="1" applyAlignment="1">
      <alignment horizontal="left" vertical="top" wrapText="1"/>
    </xf>
    <xf numFmtId="3" fontId="33" fillId="0" borderId="4" xfId="0" applyNumberFormat="1" applyFont="1" applyFill="1" applyBorder="1" applyAlignment="1">
      <alignment horizontal="center" vertical="center"/>
    </xf>
    <xf numFmtId="3" fontId="33" fillId="0" borderId="6" xfId="0" applyNumberFormat="1" applyFont="1" applyFill="1" applyBorder="1" applyAlignment="1">
      <alignment horizontal="center" vertical="center"/>
    </xf>
    <xf numFmtId="3" fontId="33" fillId="0" borderId="5" xfId="0" applyNumberFormat="1" applyFont="1" applyFill="1" applyBorder="1" applyAlignment="1">
      <alignment horizontal="center" vertical="center"/>
    </xf>
    <xf numFmtId="0" fontId="11" fillId="0" borderId="49" xfId="0" applyFont="1" applyBorder="1" applyAlignment="1">
      <alignment horizontal="left" vertical="top" wrapText="1"/>
    </xf>
    <xf numFmtId="3" fontId="33" fillId="0" borderId="8" xfId="0" applyNumberFormat="1" applyFont="1" applyFill="1" applyBorder="1" applyAlignment="1">
      <alignment horizontal="center" vertical="center"/>
    </xf>
    <xf numFmtId="3" fontId="33" fillId="0" borderId="3" xfId="0" applyNumberFormat="1" applyFont="1" applyFill="1" applyBorder="1" applyAlignment="1">
      <alignment horizontal="center" vertical="center"/>
    </xf>
    <xf numFmtId="3" fontId="33" fillId="0" borderId="25" xfId="0" applyNumberFormat="1" applyFont="1" applyFill="1" applyBorder="1" applyAlignment="1">
      <alignment horizontal="center" vertical="center"/>
    </xf>
    <xf numFmtId="0" fontId="22" fillId="6" borderId="41" xfId="0" applyFont="1" applyFill="1" applyBorder="1" applyAlignment="1">
      <alignment vertical="center" wrapText="1"/>
    </xf>
    <xf numFmtId="3" fontId="34" fillId="6" borderId="7" xfId="0" applyNumberFormat="1" applyFont="1" applyFill="1" applyBorder="1" applyAlignment="1">
      <alignment horizontal="center" vertical="center"/>
    </xf>
    <xf numFmtId="3" fontId="34" fillId="6" borderId="14" xfId="0" applyNumberFormat="1" applyFont="1" applyFill="1" applyBorder="1" applyAlignment="1">
      <alignment horizontal="center" vertical="center"/>
    </xf>
    <xf numFmtId="3" fontId="34" fillId="6" borderId="50" xfId="0" applyNumberFormat="1" applyFont="1" applyFill="1" applyBorder="1" applyAlignment="1">
      <alignment horizontal="center" vertical="center"/>
    </xf>
    <xf numFmtId="0" fontId="8" fillId="6" borderId="29" xfId="8" applyFont="1" applyFill="1" applyBorder="1" applyAlignment="1">
      <alignment horizontal="center"/>
    </xf>
    <xf numFmtId="0" fontId="35" fillId="6" borderId="6" xfId="0" applyFont="1" applyFill="1" applyBorder="1" applyAlignment="1">
      <alignment horizontal="center" vertical="center"/>
    </xf>
    <xf numFmtId="0" fontId="6" fillId="6" borderId="31" xfId="8" applyFont="1" applyFill="1" applyBorder="1" applyAlignment="1">
      <alignment horizontal="center"/>
    </xf>
    <xf numFmtId="3" fontId="36" fillId="6" borderId="6" xfId="0" applyNumberFormat="1" applyFont="1" applyFill="1" applyBorder="1" applyAlignment="1">
      <alignment horizontal="center" vertical="center"/>
    </xf>
    <xf numFmtId="3" fontId="33" fillId="3" borderId="1" xfId="0" applyNumberFormat="1" applyFont="1" applyFill="1" applyBorder="1" applyAlignment="1">
      <alignment horizontal="center" vertical="center"/>
    </xf>
    <xf numFmtId="3" fontId="33" fillId="3" borderId="2" xfId="0" applyNumberFormat="1" applyFont="1" applyFill="1" applyBorder="1" applyAlignment="1">
      <alignment horizontal="center" vertical="center"/>
    </xf>
    <xf numFmtId="3" fontId="33" fillId="3" borderId="6" xfId="0" applyNumberFormat="1" applyFont="1" applyFill="1" applyBorder="1" applyAlignment="1">
      <alignment horizontal="center" vertical="center"/>
    </xf>
    <xf numFmtId="1" fontId="33" fillId="3" borderId="6" xfId="0" applyNumberFormat="1" applyFont="1" applyFill="1" applyBorder="1" applyAlignment="1">
      <alignment horizontal="center" vertical="center"/>
    </xf>
    <xf numFmtId="0" fontId="32" fillId="3" borderId="6" xfId="0" applyFont="1" applyFill="1" applyBorder="1" applyAlignment="1">
      <alignment horizontal="center" vertical="center"/>
    </xf>
    <xf numFmtId="3" fontId="33" fillId="3" borderId="4" xfId="0" applyNumberFormat="1" applyFont="1" applyFill="1" applyBorder="1" applyAlignment="1">
      <alignment horizontal="center" vertical="center"/>
    </xf>
    <xf numFmtId="3" fontId="33" fillId="3" borderId="8" xfId="0" applyNumberFormat="1" applyFont="1" applyFill="1" applyBorder="1" applyAlignment="1">
      <alignment horizontal="center" vertical="center"/>
    </xf>
    <xf numFmtId="3" fontId="33" fillId="3" borderId="3" xfId="0" applyNumberFormat="1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 wrapText="1"/>
    </xf>
    <xf numFmtId="3" fontId="34" fillId="5" borderId="11" xfId="0" applyNumberFormat="1" applyFont="1" applyFill="1" applyBorder="1" applyAlignment="1">
      <alignment horizontal="center" vertical="center"/>
    </xf>
    <xf numFmtId="3" fontId="34" fillId="5" borderId="51" xfId="0" applyNumberFormat="1" applyFont="1" applyFill="1" applyBorder="1" applyAlignment="1">
      <alignment horizontal="center" vertical="center"/>
    </xf>
    <xf numFmtId="3" fontId="34" fillId="5" borderId="10" xfId="0" applyNumberFormat="1" applyFont="1" applyFill="1" applyBorder="1" applyAlignment="1">
      <alignment horizontal="center" vertical="center"/>
    </xf>
    <xf numFmtId="3" fontId="34" fillId="5" borderId="9" xfId="0" applyNumberFormat="1" applyFont="1" applyFill="1" applyBorder="1" applyAlignment="1">
      <alignment horizontal="center" vertical="center"/>
    </xf>
    <xf numFmtId="3" fontId="34" fillId="5" borderId="52" xfId="0" applyNumberFormat="1" applyFont="1" applyFill="1" applyBorder="1" applyAlignment="1">
      <alignment horizontal="center" vertical="center"/>
    </xf>
    <xf numFmtId="3" fontId="34" fillId="5" borderId="53" xfId="0" applyNumberFormat="1" applyFont="1" applyFill="1" applyBorder="1" applyAlignment="1">
      <alignment horizontal="center" vertical="center"/>
    </xf>
    <xf numFmtId="3" fontId="21" fillId="3" borderId="1" xfId="0" applyNumberFormat="1" applyFont="1" applyFill="1" applyBorder="1" applyAlignment="1">
      <alignment horizontal="center" vertical="center"/>
    </xf>
    <xf numFmtId="3" fontId="21" fillId="3" borderId="2" xfId="0" applyNumberFormat="1" applyFont="1" applyFill="1" applyBorder="1" applyAlignment="1">
      <alignment horizontal="center" vertical="center"/>
    </xf>
    <xf numFmtId="1" fontId="21" fillId="3" borderId="54" xfId="0" applyNumberFormat="1" applyFont="1" applyFill="1" applyBorder="1" applyAlignment="1">
      <alignment horizontal="center" vertical="center"/>
    </xf>
    <xf numFmtId="1" fontId="21" fillId="3" borderId="1" xfId="0" applyNumberFormat="1" applyFont="1" applyFill="1" applyBorder="1" applyAlignment="1">
      <alignment horizontal="center" vertical="center"/>
    </xf>
    <xf numFmtId="1" fontId="21" fillId="3" borderId="2" xfId="0" applyNumberFormat="1" applyFont="1" applyFill="1" applyBorder="1" applyAlignment="1">
      <alignment horizontal="center" vertical="center"/>
    </xf>
    <xf numFmtId="1" fontId="21" fillId="3" borderId="24" xfId="0" applyNumberFormat="1" applyFont="1" applyFill="1" applyBorder="1" applyAlignment="1">
      <alignment horizontal="center" vertical="center"/>
    </xf>
    <xf numFmtId="1" fontId="21" fillId="3" borderId="43" xfId="0" applyNumberFormat="1" applyFont="1" applyFill="1" applyBorder="1" applyAlignment="1">
      <alignment horizontal="center" vertical="center"/>
    </xf>
    <xf numFmtId="0" fontId="0" fillId="3" borderId="24" xfId="0" applyFont="1" applyFill="1" applyBorder="1"/>
    <xf numFmtId="3" fontId="21" fillId="3" borderId="4" xfId="0" applyNumberFormat="1" applyFont="1" applyFill="1" applyBorder="1" applyAlignment="1">
      <alignment horizontal="center" vertical="center"/>
    </xf>
    <xf numFmtId="3" fontId="21" fillId="3" borderId="6" xfId="0" applyNumberFormat="1" applyFont="1" applyFill="1" applyBorder="1" applyAlignment="1">
      <alignment horizontal="center" vertical="center"/>
    </xf>
    <xf numFmtId="1" fontId="21" fillId="3" borderId="15" xfId="0" applyNumberFormat="1" applyFont="1" applyFill="1" applyBorder="1" applyAlignment="1">
      <alignment horizontal="center" vertical="center"/>
    </xf>
    <xf numFmtId="1" fontId="21" fillId="3" borderId="4" xfId="0" applyNumberFormat="1" applyFont="1" applyFill="1" applyBorder="1" applyAlignment="1">
      <alignment horizontal="center" vertical="center"/>
    </xf>
    <xf numFmtId="1" fontId="21" fillId="3" borderId="6" xfId="0" applyNumberFormat="1" applyFont="1" applyFill="1" applyBorder="1" applyAlignment="1">
      <alignment horizontal="center" vertical="center"/>
    </xf>
    <xf numFmtId="1" fontId="21" fillId="3" borderId="5" xfId="0" applyNumberFormat="1" applyFont="1" applyFill="1" applyBorder="1" applyAlignment="1">
      <alignment horizontal="center" vertical="center"/>
    </xf>
    <xf numFmtId="1" fontId="21" fillId="3" borderId="26" xfId="0" applyNumberFormat="1" applyFont="1" applyFill="1" applyBorder="1" applyAlignment="1">
      <alignment horizontal="center" vertical="center"/>
    </xf>
    <xf numFmtId="0" fontId="0" fillId="3" borderId="5" xfId="0" applyFont="1" applyFill="1" applyBorder="1"/>
    <xf numFmtId="3" fontId="21" fillId="3" borderId="8" xfId="0" applyNumberFormat="1" applyFont="1" applyFill="1" applyBorder="1" applyAlignment="1">
      <alignment horizontal="center" vertical="center"/>
    </xf>
    <xf numFmtId="3" fontId="21" fillId="3" borderId="3" xfId="0" applyNumberFormat="1" applyFont="1" applyFill="1" applyBorder="1" applyAlignment="1">
      <alignment horizontal="center" vertical="center"/>
    </xf>
    <xf numFmtId="1" fontId="21" fillId="3" borderId="23" xfId="0" applyNumberFormat="1" applyFont="1" applyFill="1" applyBorder="1" applyAlignment="1">
      <alignment horizontal="center" vertical="center"/>
    </xf>
    <xf numFmtId="1" fontId="21" fillId="3" borderId="13" xfId="0" applyNumberFormat="1" applyFont="1" applyFill="1" applyBorder="1" applyAlignment="1">
      <alignment horizontal="center" vertical="center"/>
    </xf>
    <xf numFmtId="1" fontId="21" fillId="3" borderId="22" xfId="0" applyNumberFormat="1" applyFont="1" applyFill="1" applyBorder="1" applyAlignment="1">
      <alignment horizontal="center" vertical="center"/>
    </xf>
    <xf numFmtId="1" fontId="21" fillId="3" borderId="38" xfId="0" applyNumberFormat="1" applyFont="1" applyFill="1" applyBorder="1" applyAlignment="1">
      <alignment horizontal="center" vertical="center"/>
    </xf>
    <xf numFmtId="1" fontId="21" fillId="3" borderId="55" xfId="0" applyNumberFormat="1" applyFont="1" applyFill="1" applyBorder="1" applyAlignment="1">
      <alignment horizontal="center" vertical="center"/>
    </xf>
    <xf numFmtId="1" fontId="21" fillId="3" borderId="3" xfId="0" applyNumberFormat="1" applyFont="1" applyFill="1" applyBorder="1" applyAlignment="1">
      <alignment horizontal="center" vertical="center"/>
    </xf>
    <xf numFmtId="0" fontId="0" fillId="3" borderId="25" xfId="0" applyFont="1" applyFill="1" applyBorder="1"/>
    <xf numFmtId="1" fontId="22" fillId="5" borderId="11" xfId="0" applyNumberFormat="1" applyFont="1" applyFill="1" applyBorder="1" applyAlignment="1">
      <alignment horizontal="center" vertical="center"/>
    </xf>
    <xf numFmtId="1" fontId="22" fillId="5" borderId="51" xfId="0" applyNumberFormat="1" applyFont="1" applyFill="1" applyBorder="1" applyAlignment="1">
      <alignment horizontal="center" vertical="center"/>
    </xf>
    <xf numFmtId="1" fontId="22" fillId="5" borderId="10" xfId="0" applyNumberFormat="1" applyFont="1" applyFill="1" applyBorder="1" applyAlignment="1">
      <alignment horizontal="center" vertical="center"/>
    </xf>
    <xf numFmtId="1" fontId="22" fillId="5" borderId="33" xfId="0" applyNumberFormat="1" applyFont="1" applyFill="1" applyBorder="1" applyAlignment="1">
      <alignment horizontal="center" vertical="center"/>
    </xf>
    <xf numFmtId="1" fontId="22" fillId="5" borderId="36" xfId="0" applyNumberFormat="1" applyFont="1" applyFill="1" applyBorder="1" applyAlignment="1">
      <alignment horizontal="center" vertical="center"/>
    </xf>
    <xf numFmtId="1" fontId="22" fillId="5" borderId="56" xfId="0" applyNumberFormat="1" applyFont="1" applyFill="1" applyBorder="1" applyAlignment="1">
      <alignment horizontal="center" vertical="center"/>
    </xf>
    <xf numFmtId="1" fontId="22" fillId="5" borderId="53" xfId="0" applyNumberFormat="1" applyFont="1" applyFill="1" applyBorder="1" applyAlignment="1">
      <alignment horizontal="center" vertical="center"/>
    </xf>
    <xf numFmtId="1" fontId="33" fillId="0" borderId="54" xfId="0" applyNumberFormat="1" applyFont="1" applyFill="1" applyBorder="1" applyAlignment="1">
      <alignment horizontal="center" vertical="center"/>
    </xf>
    <xf numFmtId="1" fontId="33" fillId="0" borderId="1" xfId="0" applyNumberFormat="1" applyFont="1" applyFill="1" applyBorder="1" applyAlignment="1">
      <alignment horizontal="center" vertical="center"/>
    </xf>
    <xf numFmtId="1" fontId="33" fillId="0" borderId="2" xfId="0" applyNumberFormat="1" applyFont="1" applyFill="1" applyBorder="1" applyAlignment="1">
      <alignment horizontal="center" vertical="center"/>
    </xf>
    <xf numFmtId="1" fontId="33" fillId="0" borderId="24" xfId="0" applyNumberFormat="1" applyFont="1" applyFill="1" applyBorder="1" applyAlignment="1">
      <alignment horizontal="center" vertical="center"/>
    </xf>
    <xf numFmtId="1" fontId="33" fillId="0" borderId="43" xfId="0" applyNumberFormat="1" applyFont="1" applyFill="1" applyBorder="1" applyAlignment="1">
      <alignment horizontal="center" vertical="center"/>
    </xf>
    <xf numFmtId="0" fontId="0" fillId="0" borderId="24" xfId="0" applyFill="1" applyBorder="1"/>
    <xf numFmtId="1" fontId="33" fillId="0" borderId="15" xfId="0" applyNumberFormat="1" applyFont="1" applyFill="1" applyBorder="1" applyAlignment="1">
      <alignment horizontal="center" vertical="center"/>
    </xf>
    <xf numFmtId="1" fontId="33" fillId="0" borderId="4" xfId="0" applyNumberFormat="1" applyFont="1" applyFill="1" applyBorder="1" applyAlignment="1">
      <alignment horizontal="center" vertical="center"/>
    </xf>
    <xf numFmtId="1" fontId="33" fillId="0" borderId="6" xfId="0" applyNumberFormat="1" applyFont="1" applyFill="1" applyBorder="1" applyAlignment="1">
      <alignment horizontal="center" vertical="center"/>
    </xf>
    <xf numFmtId="1" fontId="33" fillId="0" borderId="5" xfId="0" applyNumberFormat="1" applyFont="1" applyFill="1" applyBorder="1" applyAlignment="1">
      <alignment horizontal="center" vertical="center"/>
    </xf>
    <xf numFmtId="1" fontId="33" fillId="0" borderId="26" xfId="0" applyNumberFormat="1" applyFont="1" applyFill="1" applyBorder="1" applyAlignment="1">
      <alignment horizontal="center" vertical="center"/>
    </xf>
    <xf numFmtId="0" fontId="0" fillId="0" borderId="5" xfId="0" applyFill="1" applyBorder="1"/>
    <xf numFmtId="1" fontId="33" fillId="0" borderId="23" xfId="0" applyNumberFormat="1" applyFont="1" applyFill="1" applyBorder="1" applyAlignment="1">
      <alignment horizontal="center" vertical="center"/>
    </xf>
    <xf numFmtId="1" fontId="33" fillId="0" borderId="13" xfId="0" applyNumberFormat="1" applyFont="1" applyFill="1" applyBorder="1" applyAlignment="1">
      <alignment horizontal="center" vertical="center"/>
    </xf>
    <xf numFmtId="1" fontId="33" fillId="0" borderId="22" xfId="0" applyNumberFormat="1" applyFont="1" applyFill="1" applyBorder="1" applyAlignment="1">
      <alignment horizontal="center" vertical="center"/>
    </xf>
    <xf numFmtId="1" fontId="33" fillId="0" borderId="38" xfId="0" applyNumberFormat="1" applyFont="1" applyFill="1" applyBorder="1" applyAlignment="1">
      <alignment horizontal="center" vertical="center"/>
    </xf>
    <xf numFmtId="1" fontId="33" fillId="0" borderId="55" xfId="0" applyNumberFormat="1" applyFont="1" applyFill="1" applyBorder="1" applyAlignment="1">
      <alignment horizontal="center" vertical="center"/>
    </xf>
    <xf numFmtId="1" fontId="33" fillId="0" borderId="3" xfId="0" applyNumberFormat="1" applyFont="1" applyFill="1" applyBorder="1" applyAlignment="1">
      <alignment horizontal="center" vertical="center"/>
    </xf>
    <xf numFmtId="0" fontId="0" fillId="0" borderId="25" xfId="0" applyFill="1" applyBorder="1"/>
    <xf numFmtId="3" fontId="34" fillId="6" borderId="11" xfId="0" applyNumberFormat="1" applyFont="1" applyFill="1" applyBorder="1" applyAlignment="1">
      <alignment horizontal="center" vertical="center"/>
    </xf>
    <xf numFmtId="3" fontId="34" fillId="6" borderId="51" xfId="0" applyNumberFormat="1" applyFont="1" applyFill="1" applyBorder="1" applyAlignment="1">
      <alignment horizontal="center" vertical="center"/>
    </xf>
    <xf numFmtId="3" fontId="34" fillId="6" borderId="10" xfId="0" applyNumberFormat="1" applyFont="1" applyFill="1" applyBorder="1" applyAlignment="1">
      <alignment horizontal="center" vertical="center"/>
    </xf>
    <xf numFmtId="3" fontId="34" fillId="6" borderId="33" xfId="0" applyNumberFormat="1" applyFont="1" applyFill="1" applyBorder="1" applyAlignment="1">
      <alignment horizontal="center" vertical="center"/>
    </xf>
    <xf numFmtId="3" fontId="34" fillId="6" borderId="36" xfId="0" applyNumberFormat="1" applyFont="1" applyFill="1" applyBorder="1" applyAlignment="1">
      <alignment horizontal="center" vertical="center"/>
    </xf>
    <xf numFmtId="3" fontId="34" fillId="6" borderId="56" xfId="0" applyNumberFormat="1" applyFont="1" applyFill="1" applyBorder="1" applyAlignment="1">
      <alignment horizontal="center" vertical="center"/>
    </xf>
    <xf numFmtId="3" fontId="34" fillId="6" borderId="53" xfId="0" applyNumberFormat="1" applyFont="1" applyFill="1" applyBorder="1" applyAlignment="1">
      <alignment horizontal="center" vertical="center"/>
    </xf>
    <xf numFmtId="3" fontId="33" fillId="3" borderId="54" xfId="0" applyNumberFormat="1" applyFont="1" applyFill="1" applyBorder="1" applyAlignment="1">
      <alignment horizontal="center" vertical="center"/>
    </xf>
    <xf numFmtId="1" fontId="33" fillId="3" borderId="2" xfId="0" applyNumberFormat="1" applyFont="1" applyFill="1" applyBorder="1" applyAlignment="1">
      <alignment horizontal="center" vertical="center"/>
    </xf>
    <xf numFmtId="0" fontId="0" fillId="3" borderId="24" xfId="0" applyFill="1" applyBorder="1"/>
    <xf numFmtId="3" fontId="33" fillId="3" borderId="15" xfId="0" applyNumberFormat="1" applyFont="1" applyFill="1" applyBorder="1" applyAlignment="1">
      <alignment horizontal="center" vertical="center"/>
    </xf>
    <xf numFmtId="0" fontId="0" fillId="3" borderId="5" xfId="0" applyFill="1" applyBorder="1"/>
    <xf numFmtId="3" fontId="33" fillId="3" borderId="23" xfId="0" applyNumberFormat="1" applyFont="1" applyFill="1" applyBorder="1" applyAlignment="1">
      <alignment horizontal="center" vertical="center"/>
    </xf>
    <xf numFmtId="1" fontId="33" fillId="3" borderId="3" xfId="0" applyNumberFormat="1" applyFont="1" applyFill="1" applyBorder="1" applyAlignment="1">
      <alignment horizontal="center" vertical="center"/>
    </xf>
    <xf numFmtId="0" fontId="0" fillId="3" borderId="25" xfId="0" applyFill="1" applyBorder="1"/>
    <xf numFmtId="3" fontId="34" fillId="6" borderId="9" xfId="0" applyNumberFormat="1" applyFont="1" applyFill="1" applyBorder="1" applyAlignment="1">
      <alignment horizontal="center" vertical="center"/>
    </xf>
    <xf numFmtId="3" fontId="34" fillId="6" borderId="52" xfId="0" applyNumberFormat="1" applyFont="1" applyFill="1" applyBorder="1" applyAlignment="1">
      <alignment horizontal="center" vertical="center"/>
    </xf>
    <xf numFmtId="3" fontId="6" fillId="3" borderId="4" xfId="0" applyNumberFormat="1" applyFont="1" applyFill="1" applyBorder="1" applyAlignment="1">
      <alignment horizontal="center" vertical="center"/>
    </xf>
    <xf numFmtId="3" fontId="8" fillId="3" borderId="4" xfId="0" applyNumberFormat="1" applyFont="1" applyFill="1" applyBorder="1" applyAlignment="1">
      <alignment horizontal="center" vertical="center"/>
    </xf>
    <xf numFmtId="1" fontId="8" fillId="3" borderId="6" xfId="0" applyNumberFormat="1" applyFont="1" applyFill="1" applyBorder="1" applyAlignment="1">
      <alignment horizontal="center" vertical="center"/>
    </xf>
    <xf numFmtId="0" fontId="12" fillId="3" borderId="5" xfId="0" applyFont="1" applyFill="1" applyBorder="1"/>
    <xf numFmtId="3" fontId="8" fillId="3" borderId="6" xfId="0" applyNumberFormat="1" applyFont="1" applyFill="1" applyBorder="1" applyAlignment="1">
      <alignment horizontal="center" vertical="center"/>
    </xf>
    <xf numFmtId="3" fontId="8" fillId="3" borderId="15" xfId="0" applyNumberFormat="1" applyFont="1" applyFill="1" applyBorder="1" applyAlignment="1">
      <alignment horizontal="center" vertical="center"/>
    </xf>
    <xf numFmtId="3" fontId="6" fillId="3" borderId="8" xfId="0" applyNumberFormat="1" applyFont="1" applyFill="1" applyBorder="1" applyAlignment="1">
      <alignment horizontal="center" vertical="center"/>
    </xf>
    <xf numFmtId="1" fontId="8" fillId="3" borderId="3" xfId="0" applyNumberFormat="1" applyFont="1" applyFill="1" applyBorder="1" applyAlignment="1">
      <alignment horizontal="center" vertical="center"/>
    </xf>
    <xf numFmtId="0" fontId="37" fillId="3" borderId="25" xfId="0" applyFont="1" applyFill="1" applyBorder="1"/>
    <xf numFmtId="3" fontId="33" fillId="0" borderId="15" xfId="0" applyNumberFormat="1" applyFont="1" applyFill="1" applyBorder="1" applyAlignment="1">
      <alignment horizontal="center" vertical="center"/>
    </xf>
    <xf numFmtId="1" fontId="21" fillId="0" borderId="6" xfId="0" applyNumberFormat="1" applyFont="1" applyFill="1" applyBorder="1" applyAlignment="1">
      <alignment horizontal="center" vertical="center"/>
    </xf>
    <xf numFmtId="0" fontId="0" fillId="0" borderId="5" xfId="0" applyFont="1" applyFill="1" applyBorder="1"/>
    <xf numFmtId="3" fontId="33" fillId="0" borderId="23" xfId="0" applyNumberFormat="1" applyFont="1" applyFill="1" applyBorder="1" applyAlignment="1">
      <alignment horizontal="center" vertical="center"/>
    </xf>
    <xf numFmtId="1" fontId="21" fillId="0" borderId="3" xfId="0" applyNumberFormat="1" applyFont="1" applyFill="1" applyBorder="1" applyAlignment="1">
      <alignment horizontal="center" vertical="center"/>
    </xf>
    <xf numFmtId="0" fontId="0" fillId="0" borderId="25" xfId="0" applyFont="1" applyFill="1" applyBorder="1"/>
    <xf numFmtId="1" fontId="33" fillId="3" borderId="5" xfId="0" applyNumberFormat="1" applyFont="1" applyFill="1" applyBorder="1" applyAlignment="1">
      <alignment horizontal="center" vertical="center"/>
    </xf>
    <xf numFmtId="0" fontId="23" fillId="0" borderId="6" xfId="0" applyFont="1" applyBorder="1" applyAlignment="1">
      <alignment horizontal="justify" vertical="center" wrapText="1"/>
    </xf>
    <xf numFmtId="0" fontId="7" fillId="5" borderId="15" xfId="0" applyFont="1" applyFill="1" applyBorder="1" applyAlignment="1">
      <alignment horizontal="center" vertical="center" wrapText="1"/>
    </xf>
    <xf numFmtId="0" fontId="7" fillId="5" borderId="26" xfId="0" applyFont="1" applyFill="1" applyBorder="1" applyAlignment="1">
      <alignment horizontal="center" vertical="center" wrapText="1"/>
    </xf>
    <xf numFmtId="0" fontId="3" fillId="5" borderId="15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center" vertical="center"/>
    </xf>
    <xf numFmtId="0" fontId="4" fillId="5" borderId="26" xfId="0" applyFont="1" applyFill="1" applyBorder="1" applyAlignment="1">
      <alignment horizontal="center" vertical="center"/>
    </xf>
    <xf numFmtId="0" fontId="3" fillId="0" borderId="0" xfId="0" applyFont="1" applyAlignment="1">
      <alignment horizontal="right" vertical="top" wrapText="1"/>
    </xf>
    <xf numFmtId="0" fontId="23" fillId="0" borderId="16" xfId="0" applyFont="1" applyFill="1" applyBorder="1" applyAlignment="1">
      <alignment horizontal="center" vertical="center"/>
    </xf>
    <xf numFmtId="0" fontId="23" fillId="0" borderId="21" xfId="0" applyFont="1" applyFill="1" applyBorder="1" applyAlignment="1">
      <alignment horizontal="center" vertical="center"/>
    </xf>
    <xf numFmtId="0" fontId="23" fillId="0" borderId="22" xfId="0" applyFont="1" applyBorder="1" applyAlignment="1">
      <alignment horizontal="center" vertical="center" wrapText="1"/>
    </xf>
    <xf numFmtId="0" fontId="23" fillId="0" borderId="21" xfId="0" applyFont="1" applyBorder="1" applyAlignment="1">
      <alignment horizontal="center" vertical="center" wrapText="1"/>
    </xf>
    <xf numFmtId="0" fontId="23" fillId="0" borderId="16" xfId="0" applyFont="1" applyBorder="1" applyAlignment="1">
      <alignment horizontal="center" vertical="center" wrapText="1"/>
    </xf>
    <xf numFmtId="0" fontId="23" fillId="0" borderId="6" xfId="0" applyFont="1" applyBorder="1" applyAlignment="1">
      <alignment horizontal="center" vertic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/>
    </xf>
    <xf numFmtId="0" fontId="24" fillId="0" borderId="24" xfId="0" applyFont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44" fontId="2" fillId="0" borderId="0" xfId="7" applyFont="1" applyFill="1" applyAlignment="1">
      <alignment horizontal="center" wrapText="1"/>
    </xf>
    <xf numFmtId="0" fontId="19" fillId="0" borderId="0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6" fillId="0" borderId="6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24" xfId="0" applyFont="1" applyFill="1" applyBorder="1" applyAlignment="1">
      <alignment horizontal="center" vertical="center"/>
    </xf>
    <xf numFmtId="0" fontId="28" fillId="0" borderId="6" xfId="0" applyFont="1" applyFill="1" applyBorder="1" applyAlignment="1">
      <alignment horizontal="center" vertical="center" wrapText="1"/>
    </xf>
    <xf numFmtId="0" fontId="28" fillId="0" borderId="15" xfId="0" applyFont="1" applyFill="1" applyBorder="1" applyAlignment="1">
      <alignment horizontal="center" vertical="center" wrapText="1"/>
    </xf>
    <xf numFmtId="0" fontId="28" fillId="0" borderId="2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8" fillId="0" borderId="2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textRotation="90" wrapText="1"/>
    </xf>
    <xf numFmtId="0" fontId="32" fillId="0" borderId="22" xfId="0" applyFont="1" applyBorder="1" applyAlignment="1">
      <alignment horizontal="center" vertical="center" textRotation="90" wrapText="1"/>
    </xf>
    <xf numFmtId="0" fontId="32" fillId="0" borderId="16" xfId="0" applyFont="1" applyBorder="1" applyAlignment="1">
      <alignment horizontal="center" vertical="center" textRotation="90" wrapText="1"/>
    </xf>
    <xf numFmtId="0" fontId="2" fillId="0" borderId="0" xfId="0" applyFont="1" applyFill="1" applyBorder="1" applyAlignment="1">
      <alignment horizontal="center" vertical="top" wrapText="1"/>
    </xf>
    <xf numFmtId="0" fontId="20" fillId="0" borderId="0" xfId="0" applyFont="1" applyFill="1" applyBorder="1" applyAlignment="1">
      <alignment horizontal="left" vertical="top" wrapText="1"/>
    </xf>
    <xf numFmtId="0" fontId="3" fillId="0" borderId="32" xfId="0" applyFont="1" applyBorder="1" applyAlignment="1">
      <alignment horizontal="center" vertical="center" wrapText="1"/>
    </xf>
    <xf numFmtId="0" fontId="3" fillId="0" borderId="44" xfId="0" applyFont="1" applyBorder="1" applyAlignment="1">
      <alignment horizontal="center" vertical="center" wrapText="1"/>
    </xf>
    <xf numFmtId="0" fontId="3" fillId="0" borderId="45" xfId="0" applyFont="1" applyBorder="1" applyAlignment="1">
      <alignment horizontal="center" vertical="center" wrapText="1"/>
    </xf>
    <xf numFmtId="0" fontId="32" fillId="0" borderId="43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2" fillId="0" borderId="26" xfId="0" applyFont="1" applyBorder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2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19" xfId="0" applyFont="1" applyBorder="1" applyAlignment="1">
      <alignment horizontal="center" vertical="center" textRotation="90" wrapText="1"/>
    </xf>
    <xf numFmtId="0" fontId="32" fillId="0" borderId="14" xfId="0" applyFont="1" applyBorder="1" applyAlignment="1">
      <alignment horizontal="center" vertical="center" textRotation="90" wrapText="1"/>
    </xf>
    <xf numFmtId="0" fontId="32" fillId="0" borderId="22" xfId="0" applyFont="1" applyFill="1" applyBorder="1" applyAlignment="1">
      <alignment horizontal="center" vertical="center" textRotation="90" wrapText="1"/>
    </xf>
    <xf numFmtId="0" fontId="32" fillId="0" borderId="16" xfId="0" applyFont="1" applyFill="1" applyBorder="1" applyAlignment="1">
      <alignment horizontal="center" vertical="center" textRotation="90" wrapText="1"/>
    </xf>
    <xf numFmtId="0" fontId="32" fillId="0" borderId="38" xfId="0" applyFont="1" applyFill="1" applyBorder="1" applyAlignment="1">
      <alignment horizontal="center" vertical="center" textRotation="90" wrapText="1"/>
    </xf>
    <xf numFmtId="0" fontId="32" fillId="0" borderId="46" xfId="0" applyFont="1" applyFill="1" applyBorder="1" applyAlignment="1">
      <alignment horizontal="center" vertical="center" textRotation="90" wrapText="1"/>
    </xf>
    <xf numFmtId="0" fontId="11" fillId="0" borderId="6" xfId="0" applyFont="1" applyBorder="1" applyAlignment="1">
      <alignment horizontal="justify" vertical="center" wrapText="1"/>
    </xf>
    <xf numFmtId="0" fontId="11" fillId="0" borderId="16" xfId="0" applyFont="1" applyFill="1" applyBorder="1" applyAlignment="1">
      <alignment horizontal="center" vertical="center"/>
    </xf>
    <xf numFmtId="0" fontId="11" fillId="0" borderId="21" xfId="0" applyFont="1" applyFill="1" applyBorder="1" applyAlignment="1">
      <alignment horizontal="center" vertical="center"/>
    </xf>
    <xf numFmtId="0" fontId="11" fillId="0" borderId="22" xfId="0" applyFont="1" applyBorder="1" applyAlignment="1">
      <alignment horizontal="center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4" xfId="0" applyBorder="1" applyAlignment="1">
      <alignment horizontal="center"/>
    </xf>
    <xf numFmtId="0" fontId="1" fillId="0" borderId="16" xfId="0" applyFont="1" applyFill="1" applyBorder="1" applyAlignment="1">
      <alignment horizontal="center" vertical="center" wrapText="1"/>
    </xf>
    <xf numFmtId="0" fontId="1" fillId="0" borderId="21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 wrapText="1"/>
    </xf>
    <xf numFmtId="0" fontId="1" fillId="0" borderId="22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32" fillId="0" borderId="15" xfId="0" applyFont="1" applyBorder="1" applyAlignment="1">
      <alignment horizontal="center" vertical="center" textRotation="91" wrapText="1"/>
    </xf>
    <xf numFmtId="0" fontId="32" fillId="0" borderId="30" xfId="0" applyFont="1" applyBorder="1" applyAlignment="1">
      <alignment horizontal="center" vertical="center" textRotation="91" wrapText="1"/>
    </xf>
    <xf numFmtId="0" fontId="32" fillId="0" borderId="26" xfId="0" applyFont="1" applyBorder="1" applyAlignment="1">
      <alignment horizontal="center" vertical="center" textRotation="91" wrapText="1"/>
    </xf>
    <xf numFmtId="0" fontId="2" fillId="0" borderId="0" xfId="0" applyFont="1" applyFill="1" applyBorder="1" applyAlignment="1">
      <alignment horizontal="left" vertical="top" wrapText="1"/>
    </xf>
  </cellXfs>
  <cellStyles count="9">
    <cellStyle name="Excel Built-in Normal" xfId="1"/>
    <cellStyle name="Excel Built-in Normal 2" xfId="4"/>
    <cellStyle name="Денежный" xfId="7" builtinId="4"/>
    <cellStyle name="Обычный" xfId="0" builtinId="0"/>
    <cellStyle name="Обычный 2" xfId="2"/>
    <cellStyle name="Обычный 3" xfId="3"/>
    <cellStyle name="Обычный 3 3" xfId="8"/>
    <cellStyle name="Обычный 4" xfId="5"/>
    <cellStyle name="Обычный 5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H60"/>
  <sheetViews>
    <sheetView tabSelected="1" view="pageBreakPreview" zoomScale="60" zoomScaleNormal="60" workbookViewId="0">
      <selection activeCell="B3" sqref="B3:H3"/>
    </sheetView>
  </sheetViews>
  <sheetFormatPr defaultColWidth="9.28515625" defaultRowHeight="15.75" x14ac:dyDescent="0.25"/>
  <cols>
    <col min="1" max="1" width="30.7109375" style="51" customWidth="1"/>
    <col min="2" max="2" width="35.140625" style="51" customWidth="1"/>
    <col min="3" max="4" width="20.7109375" customWidth="1"/>
    <col min="5" max="5" width="10.5703125" customWidth="1"/>
    <col min="6" max="6" width="12.28515625" customWidth="1"/>
    <col min="7" max="7" width="15.28515625" customWidth="1"/>
    <col min="8" max="8" width="17.7109375" customWidth="1"/>
    <col min="9" max="223" width="9.140625" customWidth="1"/>
    <col min="224" max="224" width="34" customWidth="1"/>
    <col min="225" max="225" width="11.28515625" customWidth="1"/>
    <col min="226" max="226" width="11" customWidth="1"/>
    <col min="227" max="233" width="9.140625" customWidth="1"/>
    <col min="234" max="235" width="10.7109375" customWidth="1"/>
    <col min="236" max="236" width="9.140625" customWidth="1"/>
    <col min="237" max="237" width="11.5703125" customWidth="1"/>
    <col min="238" max="238" width="13.7109375" customWidth="1"/>
  </cols>
  <sheetData>
    <row r="1" spans="1:8" ht="39.75" customHeight="1" x14ac:dyDescent="0.25">
      <c r="F1" s="304" t="s">
        <v>287</v>
      </c>
      <c r="G1" s="304"/>
      <c r="H1" s="304"/>
    </row>
    <row r="2" spans="1:8" ht="39" customHeight="1" x14ac:dyDescent="0.25">
      <c r="F2" s="304"/>
      <c r="G2" s="304"/>
      <c r="H2" s="304"/>
    </row>
    <row r="3" spans="1:8" ht="44.45" customHeight="1" x14ac:dyDescent="0.3">
      <c r="B3" s="311" t="s">
        <v>82</v>
      </c>
      <c r="C3" s="311"/>
      <c r="D3" s="311"/>
      <c r="E3" s="311"/>
      <c r="F3" s="311"/>
      <c r="G3" s="311"/>
      <c r="H3" s="311"/>
    </row>
    <row r="4" spans="1:8" ht="24.6" customHeight="1" thickBot="1" x14ac:dyDescent="0.3">
      <c r="A4" s="52"/>
      <c r="B4" s="312" t="s">
        <v>63</v>
      </c>
      <c r="C4" s="312"/>
      <c r="D4" s="312"/>
      <c r="E4" s="312"/>
      <c r="F4" s="312"/>
      <c r="G4" s="312"/>
      <c r="H4" s="312"/>
    </row>
    <row r="5" spans="1:8" ht="24.6" customHeight="1" x14ac:dyDescent="0.25">
      <c r="A5" s="313" t="s">
        <v>83</v>
      </c>
      <c r="B5" s="316" t="s">
        <v>84</v>
      </c>
      <c r="C5" s="319" t="s">
        <v>85</v>
      </c>
      <c r="D5" s="322" t="s">
        <v>2</v>
      </c>
      <c r="E5" s="322"/>
      <c r="F5" s="322"/>
      <c r="G5" s="322"/>
      <c r="H5" s="323"/>
    </row>
    <row r="6" spans="1:8" ht="52.9" customHeight="1" x14ac:dyDescent="0.25">
      <c r="A6" s="314"/>
      <c r="B6" s="317"/>
      <c r="C6" s="320"/>
      <c r="D6" s="320" t="s">
        <v>86</v>
      </c>
      <c r="E6" s="320" t="s">
        <v>87</v>
      </c>
      <c r="F6" s="320"/>
      <c r="G6" s="320"/>
      <c r="H6" s="324" t="s">
        <v>88</v>
      </c>
    </row>
    <row r="7" spans="1:8" ht="55.9" customHeight="1" thickBot="1" x14ac:dyDescent="0.3">
      <c r="A7" s="315"/>
      <c r="B7" s="318"/>
      <c r="C7" s="321"/>
      <c r="D7" s="321"/>
      <c r="E7" s="20" t="s">
        <v>1</v>
      </c>
      <c r="F7" s="20" t="s">
        <v>80</v>
      </c>
      <c r="G7" s="20" t="s">
        <v>89</v>
      </c>
      <c r="H7" s="325"/>
    </row>
    <row r="8" spans="1:8" ht="31.15" customHeight="1" x14ac:dyDescent="0.25">
      <c r="A8" s="305" t="s">
        <v>93</v>
      </c>
      <c r="B8" s="53" t="s">
        <v>94</v>
      </c>
      <c r="C8" s="54">
        <v>8055</v>
      </c>
      <c r="D8" s="54">
        <v>0</v>
      </c>
      <c r="E8" s="55">
        <v>0</v>
      </c>
      <c r="F8" s="54">
        <v>0</v>
      </c>
      <c r="G8" s="54">
        <v>0</v>
      </c>
      <c r="H8" s="54">
        <v>0</v>
      </c>
    </row>
    <row r="9" spans="1:8" ht="34.15" customHeight="1" x14ac:dyDescent="0.25">
      <c r="A9" s="305"/>
      <c r="B9" s="57" t="s">
        <v>95</v>
      </c>
      <c r="C9" s="54">
        <v>5229</v>
      </c>
      <c r="D9" s="54">
        <v>0</v>
      </c>
      <c r="E9" s="55">
        <v>0</v>
      </c>
      <c r="F9" s="54">
        <v>0</v>
      </c>
      <c r="G9" s="54">
        <v>0</v>
      </c>
      <c r="H9" s="54">
        <v>0</v>
      </c>
    </row>
    <row r="10" spans="1:8" ht="26.45" customHeight="1" x14ac:dyDescent="0.25">
      <c r="A10" s="306"/>
      <c r="B10" s="57" t="s">
        <v>96</v>
      </c>
      <c r="C10" s="54">
        <v>14868</v>
      </c>
      <c r="D10" s="54">
        <v>0</v>
      </c>
      <c r="E10" s="55">
        <v>0</v>
      </c>
      <c r="F10" s="54">
        <v>0</v>
      </c>
      <c r="G10" s="54">
        <v>0</v>
      </c>
      <c r="H10" s="54">
        <v>160</v>
      </c>
    </row>
    <row r="11" spans="1:8" ht="32.450000000000003" customHeight="1" x14ac:dyDescent="0.25">
      <c r="A11" s="57" t="s">
        <v>97</v>
      </c>
      <c r="B11" s="57" t="s">
        <v>98</v>
      </c>
      <c r="C11" s="54">
        <v>350</v>
      </c>
      <c r="D11" s="54">
        <v>0</v>
      </c>
      <c r="E11" s="55">
        <v>0</v>
      </c>
      <c r="F11" s="54">
        <v>0</v>
      </c>
      <c r="G11" s="54">
        <v>0</v>
      </c>
      <c r="H11" s="54">
        <v>0</v>
      </c>
    </row>
    <row r="12" spans="1:8" x14ac:dyDescent="0.25">
      <c r="A12" s="57" t="s">
        <v>99</v>
      </c>
      <c r="B12" s="57" t="s">
        <v>100</v>
      </c>
      <c r="C12" s="54">
        <v>2196</v>
      </c>
      <c r="D12" s="54">
        <v>12</v>
      </c>
      <c r="E12" s="55">
        <v>0</v>
      </c>
      <c r="F12" s="54">
        <v>0</v>
      </c>
      <c r="G12" s="54">
        <v>0</v>
      </c>
      <c r="H12" s="54">
        <v>120</v>
      </c>
    </row>
    <row r="13" spans="1:8" x14ac:dyDescent="0.25">
      <c r="A13" s="57" t="s">
        <v>101</v>
      </c>
      <c r="B13" s="57" t="s">
        <v>102</v>
      </c>
      <c r="C13" s="54">
        <v>881</v>
      </c>
      <c r="D13" s="54">
        <v>548</v>
      </c>
      <c r="E13" s="55">
        <v>0</v>
      </c>
      <c r="F13" s="54">
        <v>0</v>
      </c>
      <c r="G13" s="54">
        <v>0</v>
      </c>
      <c r="H13" s="54">
        <v>102</v>
      </c>
    </row>
    <row r="14" spans="1:8" x14ac:dyDescent="0.25">
      <c r="A14" s="57" t="s">
        <v>103</v>
      </c>
      <c r="B14" s="57" t="s">
        <v>104</v>
      </c>
      <c r="C14" s="54">
        <v>1196</v>
      </c>
      <c r="D14" s="54">
        <v>0</v>
      </c>
      <c r="E14" s="55">
        <v>0</v>
      </c>
      <c r="F14" s="54">
        <v>0</v>
      </c>
      <c r="G14" s="54">
        <v>0</v>
      </c>
      <c r="H14" s="54">
        <v>0</v>
      </c>
    </row>
    <row r="15" spans="1:8" x14ac:dyDescent="0.25">
      <c r="A15" s="71" t="s">
        <v>12</v>
      </c>
      <c r="B15" s="71" t="s">
        <v>13</v>
      </c>
      <c r="C15" s="54">
        <v>710</v>
      </c>
      <c r="D15" s="54">
        <v>0</v>
      </c>
      <c r="E15" s="55">
        <v>0</v>
      </c>
      <c r="F15" s="54">
        <v>0</v>
      </c>
      <c r="G15" s="54">
        <v>0</v>
      </c>
      <c r="H15" s="54">
        <v>0</v>
      </c>
    </row>
    <row r="16" spans="1:8" x14ac:dyDescent="0.25">
      <c r="A16" s="57" t="s">
        <v>105</v>
      </c>
      <c r="B16" s="57" t="s">
        <v>106</v>
      </c>
      <c r="C16" s="54">
        <v>479</v>
      </c>
      <c r="D16" s="54">
        <v>0</v>
      </c>
      <c r="E16" s="55">
        <v>0</v>
      </c>
      <c r="F16" s="54">
        <v>0</v>
      </c>
      <c r="G16" s="54">
        <v>0</v>
      </c>
      <c r="H16" s="54">
        <v>0</v>
      </c>
    </row>
    <row r="17" spans="1:8" x14ac:dyDescent="0.25">
      <c r="A17" s="57" t="s">
        <v>107</v>
      </c>
      <c r="B17" s="57" t="s">
        <v>108</v>
      </c>
      <c r="C17" s="54">
        <v>261</v>
      </c>
      <c r="D17" s="54">
        <v>261</v>
      </c>
      <c r="E17" s="55">
        <v>0</v>
      </c>
      <c r="F17" s="54">
        <v>0</v>
      </c>
      <c r="G17" s="54">
        <v>0</v>
      </c>
      <c r="H17" s="54">
        <v>50</v>
      </c>
    </row>
    <row r="18" spans="1:8" ht="24.6" customHeight="1" x14ac:dyDescent="0.25">
      <c r="A18" s="57" t="s">
        <v>109</v>
      </c>
      <c r="B18" s="57" t="s">
        <v>110</v>
      </c>
      <c r="C18" s="54">
        <v>793</v>
      </c>
      <c r="D18" s="54">
        <v>0</v>
      </c>
      <c r="E18" s="55">
        <v>0</v>
      </c>
      <c r="F18" s="54">
        <v>0</v>
      </c>
      <c r="G18" s="54">
        <v>0</v>
      </c>
      <c r="H18" s="54">
        <v>20</v>
      </c>
    </row>
    <row r="19" spans="1:8" x14ac:dyDescent="0.25">
      <c r="A19" s="57" t="s">
        <v>111</v>
      </c>
      <c r="B19" s="57" t="s">
        <v>112</v>
      </c>
      <c r="C19" s="54">
        <v>2160</v>
      </c>
      <c r="D19" s="54">
        <v>0</v>
      </c>
      <c r="E19" s="55">
        <v>0</v>
      </c>
      <c r="F19" s="54">
        <v>0</v>
      </c>
      <c r="G19" s="54">
        <v>0</v>
      </c>
      <c r="H19" s="54">
        <v>14</v>
      </c>
    </row>
    <row r="20" spans="1:8" x14ac:dyDescent="0.25">
      <c r="A20" s="57" t="s">
        <v>113</v>
      </c>
      <c r="B20" s="57" t="s">
        <v>114</v>
      </c>
      <c r="C20" s="54">
        <v>429</v>
      </c>
      <c r="D20" s="54">
        <v>0</v>
      </c>
      <c r="E20" s="55">
        <v>0</v>
      </c>
      <c r="F20" s="54">
        <v>0</v>
      </c>
      <c r="G20" s="54">
        <v>0</v>
      </c>
      <c r="H20" s="54">
        <v>0</v>
      </c>
    </row>
    <row r="21" spans="1:8" ht="16.149999999999999" customHeight="1" x14ac:dyDescent="0.25">
      <c r="A21" s="71" t="s">
        <v>53</v>
      </c>
      <c r="B21" s="71" t="s">
        <v>54</v>
      </c>
      <c r="C21" s="54">
        <v>9629</v>
      </c>
      <c r="D21" s="54">
        <v>0</v>
      </c>
      <c r="E21" s="55">
        <v>0</v>
      </c>
      <c r="F21" s="54">
        <v>0</v>
      </c>
      <c r="G21" s="54">
        <v>0</v>
      </c>
      <c r="H21" s="54">
        <v>0</v>
      </c>
    </row>
    <row r="22" spans="1:8" ht="16.149999999999999" customHeight="1" x14ac:dyDescent="0.25">
      <c r="A22" s="307" t="s">
        <v>115</v>
      </c>
      <c r="B22" s="57" t="s">
        <v>116</v>
      </c>
      <c r="C22" s="54">
        <v>5477</v>
      </c>
      <c r="D22" s="54">
        <v>0</v>
      </c>
      <c r="E22" s="55">
        <v>0</v>
      </c>
      <c r="F22" s="54">
        <v>0</v>
      </c>
      <c r="G22" s="54">
        <v>0</v>
      </c>
      <c r="H22" s="54">
        <v>450</v>
      </c>
    </row>
    <row r="23" spans="1:8" ht="43.9" customHeight="1" x14ac:dyDescent="0.25">
      <c r="A23" s="308"/>
      <c r="B23" s="61" t="s">
        <v>117</v>
      </c>
      <c r="C23" s="54">
        <v>4743</v>
      </c>
      <c r="D23" s="54">
        <v>0</v>
      </c>
      <c r="E23" s="55">
        <v>0</v>
      </c>
      <c r="F23" s="54">
        <v>0</v>
      </c>
      <c r="G23" s="54">
        <v>0</v>
      </c>
      <c r="H23" s="54">
        <v>1384</v>
      </c>
    </row>
    <row r="24" spans="1:8" x14ac:dyDescent="0.25">
      <c r="A24" s="57" t="s">
        <v>118</v>
      </c>
      <c r="B24" s="57" t="s">
        <v>119</v>
      </c>
      <c r="C24" s="54">
        <v>806</v>
      </c>
      <c r="D24" s="54">
        <v>10</v>
      </c>
      <c r="E24" s="55">
        <v>0</v>
      </c>
      <c r="F24" s="54">
        <v>0</v>
      </c>
      <c r="G24" s="54">
        <v>0</v>
      </c>
      <c r="H24" s="54">
        <v>7</v>
      </c>
    </row>
    <row r="25" spans="1:8" x14ac:dyDescent="0.25">
      <c r="A25" s="307" t="s">
        <v>120</v>
      </c>
      <c r="B25" s="57" t="s">
        <v>121</v>
      </c>
      <c r="C25" s="58">
        <v>4629</v>
      </c>
      <c r="D25" s="58">
        <v>0</v>
      </c>
      <c r="E25" s="58">
        <v>4629</v>
      </c>
      <c r="F25" s="58">
        <v>3499</v>
      </c>
      <c r="G25" s="58">
        <v>1130</v>
      </c>
      <c r="H25" s="58">
        <v>0</v>
      </c>
    </row>
    <row r="26" spans="1:8" x14ac:dyDescent="0.25">
      <c r="A26" s="309"/>
      <c r="B26" s="59" t="s">
        <v>122</v>
      </c>
      <c r="C26" s="54">
        <v>864</v>
      </c>
      <c r="D26" s="54">
        <v>0</v>
      </c>
      <c r="E26" s="55">
        <v>864</v>
      </c>
      <c r="F26" s="54">
        <v>864</v>
      </c>
      <c r="G26" s="54">
        <v>0</v>
      </c>
      <c r="H26" s="54">
        <v>0</v>
      </c>
    </row>
    <row r="27" spans="1:8" ht="74.25" customHeight="1" x14ac:dyDescent="0.25">
      <c r="A27" s="309"/>
      <c r="B27" s="59" t="s">
        <v>123</v>
      </c>
      <c r="C27" s="54">
        <v>2543</v>
      </c>
      <c r="D27" s="54">
        <v>0</v>
      </c>
      <c r="E27" s="55">
        <v>2543</v>
      </c>
      <c r="F27" s="54">
        <v>1413</v>
      </c>
      <c r="G27" s="54">
        <v>1130</v>
      </c>
      <c r="H27" s="54">
        <v>0</v>
      </c>
    </row>
    <row r="28" spans="1:8" ht="78.75" x14ac:dyDescent="0.25">
      <c r="A28" s="308"/>
      <c r="B28" s="59" t="s">
        <v>124</v>
      </c>
      <c r="C28" s="54">
        <v>1222</v>
      </c>
      <c r="D28" s="54">
        <v>0</v>
      </c>
      <c r="E28" s="55">
        <v>1222</v>
      </c>
      <c r="F28" s="54">
        <v>1222</v>
      </c>
      <c r="G28" s="54">
        <v>0</v>
      </c>
      <c r="H28" s="54">
        <v>0</v>
      </c>
    </row>
    <row r="29" spans="1:8" x14ac:dyDescent="0.25">
      <c r="A29" s="310" t="s">
        <v>125</v>
      </c>
      <c r="B29" s="57" t="s">
        <v>126</v>
      </c>
      <c r="C29" s="54">
        <v>6294</v>
      </c>
      <c r="D29" s="54">
        <v>2</v>
      </c>
      <c r="E29" s="55">
        <v>0</v>
      </c>
      <c r="F29" s="54">
        <v>0</v>
      </c>
      <c r="G29" s="54">
        <v>0</v>
      </c>
      <c r="H29" s="54">
        <v>0</v>
      </c>
    </row>
    <row r="30" spans="1:8" ht="54.75" customHeight="1" x14ac:dyDescent="0.25">
      <c r="A30" s="310"/>
      <c r="B30" s="57" t="s">
        <v>127</v>
      </c>
      <c r="C30" s="54">
        <v>6294</v>
      </c>
      <c r="D30" s="54">
        <v>0</v>
      </c>
      <c r="E30" s="55">
        <v>0</v>
      </c>
      <c r="F30" s="54">
        <v>0</v>
      </c>
      <c r="G30" s="54">
        <v>0</v>
      </c>
      <c r="H30" s="54">
        <v>0</v>
      </c>
    </row>
    <row r="31" spans="1:8" ht="28.5" customHeight="1" x14ac:dyDescent="0.25">
      <c r="A31" s="310"/>
      <c r="B31" s="60" t="s">
        <v>128</v>
      </c>
      <c r="C31" s="54">
        <v>547</v>
      </c>
      <c r="D31" s="54">
        <v>2</v>
      </c>
      <c r="E31" s="55">
        <v>0</v>
      </c>
      <c r="F31" s="54">
        <v>0</v>
      </c>
      <c r="G31" s="54">
        <v>0</v>
      </c>
      <c r="H31" s="54">
        <v>0</v>
      </c>
    </row>
    <row r="32" spans="1:8" ht="21.75" customHeight="1" x14ac:dyDescent="0.25">
      <c r="A32" s="57" t="s">
        <v>129</v>
      </c>
      <c r="B32" s="57" t="s">
        <v>130</v>
      </c>
      <c r="C32" s="54">
        <v>2359</v>
      </c>
      <c r="D32" s="54">
        <v>105</v>
      </c>
      <c r="E32" s="55">
        <v>0</v>
      </c>
      <c r="F32" s="54">
        <v>0</v>
      </c>
      <c r="G32" s="54">
        <v>0</v>
      </c>
      <c r="H32" s="54">
        <v>755</v>
      </c>
    </row>
    <row r="33" spans="1:8" ht="31.5" x14ac:dyDescent="0.25">
      <c r="A33" s="61" t="s">
        <v>131</v>
      </c>
      <c r="B33" s="72" t="s">
        <v>132</v>
      </c>
      <c r="C33" s="54">
        <v>1670</v>
      </c>
      <c r="D33" s="54">
        <v>0</v>
      </c>
      <c r="E33" s="55">
        <v>0</v>
      </c>
      <c r="F33" s="54">
        <v>0</v>
      </c>
      <c r="G33" s="54">
        <v>0</v>
      </c>
      <c r="H33" s="54">
        <v>340</v>
      </c>
    </row>
    <row r="34" spans="1:8" ht="16.149999999999999" customHeight="1" x14ac:dyDescent="0.25">
      <c r="A34" s="57" t="s">
        <v>133</v>
      </c>
      <c r="B34" s="57" t="s">
        <v>134</v>
      </c>
      <c r="C34" s="54">
        <v>1127</v>
      </c>
      <c r="D34" s="54">
        <v>0</v>
      </c>
      <c r="E34" s="55">
        <v>0</v>
      </c>
      <c r="F34" s="54">
        <v>0</v>
      </c>
      <c r="G34" s="54">
        <v>0</v>
      </c>
      <c r="H34" s="54">
        <v>0</v>
      </c>
    </row>
    <row r="35" spans="1:8" x14ac:dyDescent="0.25">
      <c r="A35" s="71" t="s">
        <v>24</v>
      </c>
      <c r="B35" s="71" t="s">
        <v>25</v>
      </c>
      <c r="C35" s="54">
        <v>6789</v>
      </c>
      <c r="D35" s="54">
        <v>6789</v>
      </c>
      <c r="E35" s="55">
        <v>0</v>
      </c>
      <c r="F35" s="54">
        <v>0</v>
      </c>
      <c r="G35" s="54">
        <v>0</v>
      </c>
      <c r="H35" s="54">
        <v>411</v>
      </c>
    </row>
    <row r="36" spans="1:8" x14ac:dyDescent="0.25">
      <c r="A36" s="71" t="s">
        <v>135</v>
      </c>
      <c r="B36" s="71" t="s">
        <v>27</v>
      </c>
      <c r="C36" s="54">
        <v>3998</v>
      </c>
      <c r="D36" s="54">
        <v>3</v>
      </c>
      <c r="E36" s="55">
        <v>0</v>
      </c>
      <c r="F36" s="54">
        <v>0</v>
      </c>
      <c r="G36" s="54">
        <v>0</v>
      </c>
      <c r="H36" s="54">
        <v>27</v>
      </c>
    </row>
    <row r="37" spans="1:8" x14ac:dyDescent="0.25">
      <c r="A37" s="57" t="s">
        <v>136</v>
      </c>
      <c r="B37" s="57" t="s">
        <v>137</v>
      </c>
      <c r="C37" s="54">
        <v>5509</v>
      </c>
      <c r="D37" s="54">
        <v>0</v>
      </c>
      <c r="E37" s="55">
        <v>0</v>
      </c>
      <c r="F37" s="54">
        <v>0</v>
      </c>
      <c r="G37" s="54">
        <v>0</v>
      </c>
      <c r="H37" s="54">
        <v>584</v>
      </c>
    </row>
    <row r="38" spans="1:8" x14ac:dyDescent="0.25">
      <c r="A38" s="57" t="s">
        <v>138</v>
      </c>
      <c r="B38" s="57" t="s">
        <v>139</v>
      </c>
      <c r="C38" s="54">
        <v>6716</v>
      </c>
      <c r="D38" s="54">
        <v>0</v>
      </c>
      <c r="E38" s="55">
        <v>0</v>
      </c>
      <c r="F38" s="54">
        <v>0</v>
      </c>
      <c r="G38" s="54">
        <v>0</v>
      </c>
      <c r="H38" s="54">
        <v>8</v>
      </c>
    </row>
    <row r="39" spans="1:8" x14ac:dyDescent="0.25">
      <c r="A39" s="57" t="s">
        <v>140</v>
      </c>
      <c r="B39" s="57" t="s">
        <v>141</v>
      </c>
      <c r="C39" s="54">
        <v>2478</v>
      </c>
      <c r="D39" s="54">
        <v>0</v>
      </c>
      <c r="E39" s="55">
        <v>0</v>
      </c>
      <c r="F39" s="54">
        <v>0</v>
      </c>
      <c r="G39" s="54">
        <v>0</v>
      </c>
      <c r="H39" s="54">
        <v>0</v>
      </c>
    </row>
    <row r="40" spans="1:8" x14ac:dyDescent="0.25">
      <c r="A40" s="57" t="s">
        <v>142</v>
      </c>
      <c r="B40" s="57" t="s">
        <v>143</v>
      </c>
      <c r="C40" s="54">
        <v>1442</v>
      </c>
      <c r="D40" s="54">
        <v>1442</v>
      </c>
      <c r="E40" s="55">
        <v>0</v>
      </c>
      <c r="F40" s="54">
        <v>0</v>
      </c>
      <c r="G40" s="54">
        <v>0</v>
      </c>
      <c r="H40" s="54">
        <v>0</v>
      </c>
    </row>
    <row r="41" spans="1:8" x14ac:dyDescent="0.25">
      <c r="A41" s="57" t="s">
        <v>144</v>
      </c>
      <c r="B41" s="57" t="s">
        <v>145</v>
      </c>
      <c r="C41" s="54">
        <v>919</v>
      </c>
      <c r="D41" s="54">
        <v>0</v>
      </c>
      <c r="E41" s="55">
        <v>0</v>
      </c>
      <c r="F41" s="54">
        <v>0</v>
      </c>
      <c r="G41" s="54">
        <v>0</v>
      </c>
      <c r="H41" s="54">
        <v>40</v>
      </c>
    </row>
    <row r="42" spans="1:8" x14ac:dyDescent="0.25">
      <c r="A42" s="297" t="s">
        <v>146</v>
      </c>
      <c r="B42" s="57" t="s">
        <v>147</v>
      </c>
      <c r="C42" s="54">
        <v>678</v>
      </c>
      <c r="D42" s="54">
        <v>0</v>
      </c>
      <c r="E42" s="55">
        <v>0</v>
      </c>
      <c r="F42" s="54">
        <v>0</v>
      </c>
      <c r="G42" s="54">
        <v>0</v>
      </c>
      <c r="H42" s="54">
        <v>310</v>
      </c>
    </row>
    <row r="43" spans="1:8" x14ac:dyDescent="0.25">
      <c r="A43" s="297"/>
      <c r="B43" s="57" t="s">
        <v>148</v>
      </c>
      <c r="C43" s="54">
        <v>1005</v>
      </c>
      <c r="D43" s="54">
        <v>0</v>
      </c>
      <c r="E43" s="55">
        <v>0</v>
      </c>
      <c r="F43" s="54">
        <v>0</v>
      </c>
      <c r="G43" s="54">
        <v>0</v>
      </c>
      <c r="H43" s="54">
        <v>0</v>
      </c>
    </row>
    <row r="44" spans="1:8" x14ac:dyDescent="0.25">
      <c r="A44" s="57" t="s">
        <v>149</v>
      </c>
      <c r="B44" s="57" t="s">
        <v>150</v>
      </c>
      <c r="C44" s="54">
        <v>17207</v>
      </c>
      <c r="D44" s="54">
        <v>0</v>
      </c>
      <c r="E44" s="55">
        <v>0</v>
      </c>
      <c r="F44" s="54">
        <v>0</v>
      </c>
      <c r="G44" s="54">
        <v>0</v>
      </c>
      <c r="H44" s="54">
        <v>0</v>
      </c>
    </row>
    <row r="45" spans="1:8" x14ac:dyDescent="0.25">
      <c r="A45" s="57" t="s">
        <v>151</v>
      </c>
      <c r="B45" s="57" t="s">
        <v>152</v>
      </c>
      <c r="C45" s="54">
        <v>438</v>
      </c>
      <c r="D45" s="54">
        <v>3</v>
      </c>
      <c r="E45" s="55">
        <v>0</v>
      </c>
      <c r="F45" s="54">
        <v>0</v>
      </c>
      <c r="G45" s="54">
        <v>0</v>
      </c>
      <c r="H45" s="54">
        <v>15</v>
      </c>
    </row>
    <row r="46" spans="1:8" ht="15" customHeight="1" x14ac:dyDescent="0.25">
      <c r="A46" s="297" t="s">
        <v>153</v>
      </c>
      <c r="B46" s="57" t="s">
        <v>154</v>
      </c>
      <c r="C46" s="54">
        <v>7824</v>
      </c>
      <c r="D46" s="54">
        <v>0</v>
      </c>
      <c r="E46" s="55">
        <v>0</v>
      </c>
      <c r="F46" s="54">
        <v>0</v>
      </c>
      <c r="G46" s="54">
        <v>0</v>
      </c>
      <c r="H46" s="54">
        <v>514</v>
      </c>
    </row>
    <row r="47" spans="1:8" ht="18" customHeight="1" x14ac:dyDescent="0.25">
      <c r="A47" s="297"/>
      <c r="B47" s="57" t="s">
        <v>155</v>
      </c>
      <c r="C47" s="54">
        <v>1912</v>
      </c>
      <c r="D47" s="54">
        <v>0</v>
      </c>
      <c r="E47" s="55">
        <v>0</v>
      </c>
      <c r="F47" s="54">
        <v>0</v>
      </c>
      <c r="G47" s="54">
        <v>0</v>
      </c>
      <c r="H47" s="54">
        <v>896</v>
      </c>
    </row>
    <row r="48" spans="1:8" x14ac:dyDescent="0.25">
      <c r="A48" s="57" t="s">
        <v>156</v>
      </c>
      <c r="B48" s="57" t="s">
        <v>157</v>
      </c>
      <c r="C48" s="54">
        <v>4255</v>
      </c>
      <c r="D48" s="54">
        <v>25</v>
      </c>
      <c r="E48" s="55">
        <v>0</v>
      </c>
      <c r="F48" s="54">
        <v>0</v>
      </c>
      <c r="G48" s="54">
        <v>0</v>
      </c>
      <c r="H48" s="54">
        <v>236</v>
      </c>
    </row>
    <row r="49" spans="1:8" x14ac:dyDescent="0.25">
      <c r="A49" s="73" t="s">
        <v>158</v>
      </c>
      <c r="B49" s="71" t="s">
        <v>45</v>
      </c>
      <c r="C49" s="54">
        <v>17214</v>
      </c>
      <c r="D49" s="54">
        <v>45</v>
      </c>
      <c r="E49" s="55">
        <v>0</v>
      </c>
      <c r="F49" s="54">
        <v>0</v>
      </c>
      <c r="G49" s="54">
        <v>0</v>
      </c>
      <c r="H49" s="54">
        <v>59</v>
      </c>
    </row>
    <row r="50" spans="1:8" ht="19.899999999999999" customHeight="1" x14ac:dyDescent="0.25">
      <c r="A50" s="57" t="s">
        <v>159</v>
      </c>
      <c r="B50" s="57" t="s">
        <v>160</v>
      </c>
      <c r="C50" s="54">
        <v>214</v>
      </c>
      <c r="D50" s="54">
        <v>0</v>
      </c>
      <c r="E50" s="55">
        <v>0</v>
      </c>
      <c r="F50" s="54">
        <v>0</v>
      </c>
      <c r="G50" s="54">
        <v>0</v>
      </c>
      <c r="H50" s="54">
        <v>18</v>
      </c>
    </row>
    <row r="51" spans="1:8" ht="19.899999999999999" customHeight="1" x14ac:dyDescent="0.25">
      <c r="A51" s="57" t="s">
        <v>161</v>
      </c>
      <c r="B51" s="57" t="s">
        <v>162</v>
      </c>
      <c r="C51" s="54">
        <v>834</v>
      </c>
      <c r="D51" s="54">
        <v>0</v>
      </c>
      <c r="E51" s="55">
        <v>0</v>
      </c>
      <c r="F51" s="54">
        <v>0</v>
      </c>
      <c r="G51" s="54">
        <v>0</v>
      </c>
      <c r="H51" s="54">
        <v>0</v>
      </c>
    </row>
    <row r="52" spans="1:8" x14ac:dyDescent="0.25">
      <c r="A52" s="57" t="s">
        <v>163</v>
      </c>
      <c r="B52" s="57" t="s">
        <v>164</v>
      </c>
      <c r="C52" s="54">
        <v>1842</v>
      </c>
      <c r="D52" s="54">
        <v>0</v>
      </c>
      <c r="E52" s="55">
        <v>0</v>
      </c>
      <c r="F52" s="54">
        <v>0</v>
      </c>
      <c r="G52" s="54">
        <v>0</v>
      </c>
      <c r="H52" s="54">
        <v>4</v>
      </c>
    </row>
    <row r="53" spans="1:8" ht="31.15" customHeight="1" x14ac:dyDescent="0.25">
      <c r="A53" s="298" t="s">
        <v>73</v>
      </c>
      <c r="B53" s="299"/>
      <c r="C53" s="62">
        <v>162456</v>
      </c>
      <c r="D53" s="62">
        <v>9247</v>
      </c>
      <c r="E53" s="62">
        <v>4629</v>
      </c>
      <c r="F53" s="62">
        <v>3499</v>
      </c>
      <c r="G53" s="62">
        <v>1130</v>
      </c>
      <c r="H53" s="62">
        <v>6524</v>
      </c>
    </row>
    <row r="54" spans="1:8" ht="16.899999999999999" customHeight="1" x14ac:dyDescent="0.25">
      <c r="A54" s="300" t="s">
        <v>165</v>
      </c>
      <c r="B54" s="301"/>
      <c r="C54" s="65">
        <v>12154</v>
      </c>
      <c r="D54" s="65">
        <v>644</v>
      </c>
      <c r="E54" s="66">
        <v>312</v>
      </c>
      <c r="F54" s="65">
        <v>162</v>
      </c>
      <c r="G54" s="65">
        <v>150</v>
      </c>
      <c r="H54" s="65"/>
    </row>
    <row r="55" spans="1:8" ht="25.9" customHeight="1" x14ac:dyDescent="0.25">
      <c r="A55" s="302" t="s">
        <v>74</v>
      </c>
      <c r="B55" s="303"/>
      <c r="C55" s="67">
        <v>174610</v>
      </c>
      <c r="D55" s="67">
        <v>9891</v>
      </c>
      <c r="E55" s="67">
        <v>4941</v>
      </c>
      <c r="F55" s="67">
        <v>3661</v>
      </c>
      <c r="G55" s="67">
        <v>1280</v>
      </c>
      <c r="H55" s="67">
        <v>6524</v>
      </c>
    </row>
    <row r="56" spans="1:8" x14ac:dyDescent="0.25">
      <c r="B56" s="68"/>
    </row>
    <row r="57" spans="1:8" x14ac:dyDescent="0.25">
      <c r="B57" s="68"/>
    </row>
    <row r="58" spans="1:8" x14ac:dyDescent="0.25">
      <c r="B58" s="68"/>
    </row>
    <row r="59" spans="1:8" x14ac:dyDescent="0.25">
      <c r="A59" s="69"/>
      <c r="B59" s="68"/>
    </row>
    <row r="60" spans="1:8" x14ac:dyDescent="0.25">
      <c r="A60" s="69"/>
      <c r="B60" s="70"/>
    </row>
  </sheetData>
  <mergeCells count="19">
    <mergeCell ref="F1:H2"/>
    <mergeCell ref="A8:A10"/>
    <mergeCell ref="A22:A23"/>
    <mergeCell ref="A25:A28"/>
    <mergeCell ref="A29:A31"/>
    <mergeCell ref="B3:H3"/>
    <mergeCell ref="B4:H4"/>
    <mergeCell ref="A5:A7"/>
    <mergeCell ref="B5:B7"/>
    <mergeCell ref="C5:C7"/>
    <mergeCell ref="D5:H5"/>
    <mergeCell ref="D6:D7"/>
    <mergeCell ref="E6:G6"/>
    <mergeCell ref="H6:H7"/>
    <mergeCell ref="A42:A43"/>
    <mergeCell ref="A46:A47"/>
    <mergeCell ref="A53:B53"/>
    <mergeCell ref="A54:B54"/>
    <mergeCell ref="A55:B55"/>
  </mergeCells>
  <pageMargins left="0.7" right="0.7" top="0.75" bottom="0.75" header="0.3" footer="0.3"/>
  <pageSetup paperSize="9" scale="5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J40"/>
  <sheetViews>
    <sheetView view="pageBreakPreview" zoomScale="66" zoomScaleNormal="60" zoomScaleSheetLayoutView="66" workbookViewId="0">
      <selection sqref="A1:H1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2.42578125" style="1" customWidth="1"/>
    <col min="4" max="4" width="13.140625" style="1" customWidth="1"/>
    <col min="5" max="5" width="12.5703125" style="1" customWidth="1"/>
    <col min="6" max="6" width="14.42578125" style="4" customWidth="1"/>
    <col min="7" max="7" width="12.140625" style="4" customWidth="1"/>
    <col min="8" max="8" width="14.85546875" style="4" customWidth="1"/>
    <col min="9" max="9" width="12.42578125" style="1" customWidth="1"/>
    <col min="10" max="10" width="14.140625" style="1" customWidth="1"/>
    <col min="11" max="226" width="8.85546875" style="1"/>
    <col min="227" max="227" width="37.28515625" style="1" customWidth="1"/>
    <col min="228" max="230" width="8.85546875" style="1"/>
    <col min="231" max="236" width="9.28515625" style="1" customWidth="1"/>
    <col min="237" max="482" width="8.85546875" style="1"/>
    <col min="483" max="483" width="37.28515625" style="1" customWidth="1"/>
    <col min="484" max="486" width="8.85546875" style="1"/>
    <col min="487" max="492" width="9.28515625" style="1" customWidth="1"/>
    <col min="493" max="738" width="8.85546875" style="1"/>
    <col min="739" max="739" width="37.28515625" style="1" customWidth="1"/>
    <col min="740" max="742" width="8.85546875" style="1"/>
    <col min="743" max="748" width="9.28515625" style="1" customWidth="1"/>
    <col min="749" max="994" width="8.85546875" style="1"/>
    <col min="995" max="995" width="37.28515625" style="1" customWidth="1"/>
    <col min="996" max="998" width="8.85546875" style="1"/>
    <col min="999" max="1004" width="9.28515625" style="1" customWidth="1"/>
    <col min="1005" max="1250" width="8.85546875" style="1"/>
    <col min="1251" max="1251" width="37.28515625" style="1" customWidth="1"/>
    <col min="1252" max="1254" width="8.85546875" style="1"/>
    <col min="1255" max="1260" width="9.28515625" style="1" customWidth="1"/>
    <col min="1261" max="1506" width="8.85546875" style="1"/>
    <col min="1507" max="1507" width="37.28515625" style="1" customWidth="1"/>
    <col min="1508" max="1510" width="8.85546875" style="1"/>
    <col min="1511" max="1516" width="9.28515625" style="1" customWidth="1"/>
    <col min="1517" max="1762" width="8.85546875" style="1"/>
    <col min="1763" max="1763" width="37.28515625" style="1" customWidth="1"/>
    <col min="1764" max="1766" width="8.85546875" style="1"/>
    <col min="1767" max="1772" width="9.28515625" style="1" customWidth="1"/>
    <col min="1773" max="2018" width="8.85546875" style="1"/>
    <col min="2019" max="2019" width="37.28515625" style="1" customWidth="1"/>
    <col min="2020" max="2022" width="8.85546875" style="1"/>
    <col min="2023" max="2028" width="9.28515625" style="1" customWidth="1"/>
    <col min="2029" max="2274" width="8.85546875" style="1"/>
    <col min="2275" max="2275" width="37.28515625" style="1" customWidth="1"/>
    <col min="2276" max="2278" width="8.85546875" style="1"/>
    <col min="2279" max="2284" width="9.28515625" style="1" customWidth="1"/>
    <col min="2285" max="2530" width="8.85546875" style="1"/>
    <col min="2531" max="2531" width="37.28515625" style="1" customWidth="1"/>
    <col min="2532" max="2534" width="8.85546875" style="1"/>
    <col min="2535" max="2540" width="9.28515625" style="1" customWidth="1"/>
    <col min="2541" max="2786" width="8.85546875" style="1"/>
    <col min="2787" max="2787" width="37.28515625" style="1" customWidth="1"/>
    <col min="2788" max="2790" width="8.85546875" style="1"/>
    <col min="2791" max="2796" width="9.28515625" style="1" customWidth="1"/>
    <col min="2797" max="3042" width="8.85546875" style="1"/>
    <col min="3043" max="3043" width="37.28515625" style="1" customWidth="1"/>
    <col min="3044" max="3046" width="8.85546875" style="1"/>
    <col min="3047" max="3052" width="9.28515625" style="1" customWidth="1"/>
    <col min="3053" max="3298" width="8.85546875" style="1"/>
    <col min="3299" max="3299" width="37.28515625" style="1" customWidth="1"/>
    <col min="3300" max="3302" width="8.85546875" style="1"/>
    <col min="3303" max="3308" width="9.28515625" style="1" customWidth="1"/>
    <col min="3309" max="3554" width="8.85546875" style="1"/>
    <col min="3555" max="3555" width="37.28515625" style="1" customWidth="1"/>
    <col min="3556" max="3558" width="8.85546875" style="1"/>
    <col min="3559" max="3564" width="9.28515625" style="1" customWidth="1"/>
    <col min="3565" max="3810" width="8.85546875" style="1"/>
    <col min="3811" max="3811" width="37.28515625" style="1" customWidth="1"/>
    <col min="3812" max="3814" width="8.85546875" style="1"/>
    <col min="3815" max="3820" width="9.28515625" style="1" customWidth="1"/>
    <col min="3821" max="4066" width="8.85546875" style="1"/>
    <col min="4067" max="4067" width="37.28515625" style="1" customWidth="1"/>
    <col min="4068" max="4070" width="8.85546875" style="1"/>
    <col min="4071" max="4076" width="9.28515625" style="1" customWidth="1"/>
    <col min="4077" max="4322" width="8.85546875" style="1"/>
    <col min="4323" max="4323" width="37.28515625" style="1" customWidth="1"/>
    <col min="4324" max="4326" width="8.85546875" style="1"/>
    <col min="4327" max="4332" width="9.28515625" style="1" customWidth="1"/>
    <col min="4333" max="4578" width="8.85546875" style="1"/>
    <col min="4579" max="4579" width="37.28515625" style="1" customWidth="1"/>
    <col min="4580" max="4582" width="8.85546875" style="1"/>
    <col min="4583" max="4588" width="9.28515625" style="1" customWidth="1"/>
    <col min="4589" max="4834" width="8.85546875" style="1"/>
    <col min="4835" max="4835" width="37.28515625" style="1" customWidth="1"/>
    <col min="4836" max="4838" width="8.85546875" style="1"/>
    <col min="4839" max="4844" width="9.28515625" style="1" customWidth="1"/>
    <col min="4845" max="5090" width="8.85546875" style="1"/>
    <col min="5091" max="5091" width="37.28515625" style="1" customWidth="1"/>
    <col min="5092" max="5094" width="8.85546875" style="1"/>
    <col min="5095" max="5100" width="9.28515625" style="1" customWidth="1"/>
    <col min="5101" max="5346" width="8.85546875" style="1"/>
    <col min="5347" max="5347" width="37.28515625" style="1" customWidth="1"/>
    <col min="5348" max="5350" width="8.85546875" style="1"/>
    <col min="5351" max="5356" width="9.28515625" style="1" customWidth="1"/>
    <col min="5357" max="5602" width="8.85546875" style="1"/>
    <col min="5603" max="5603" width="37.28515625" style="1" customWidth="1"/>
    <col min="5604" max="5606" width="8.85546875" style="1"/>
    <col min="5607" max="5612" width="9.28515625" style="1" customWidth="1"/>
    <col min="5613" max="5858" width="8.85546875" style="1"/>
    <col min="5859" max="5859" width="37.28515625" style="1" customWidth="1"/>
    <col min="5860" max="5862" width="8.85546875" style="1"/>
    <col min="5863" max="5868" width="9.28515625" style="1" customWidth="1"/>
    <col min="5869" max="6114" width="8.85546875" style="1"/>
    <col min="6115" max="6115" width="37.28515625" style="1" customWidth="1"/>
    <col min="6116" max="6118" width="8.85546875" style="1"/>
    <col min="6119" max="6124" width="9.28515625" style="1" customWidth="1"/>
    <col min="6125" max="6370" width="8.85546875" style="1"/>
    <col min="6371" max="6371" width="37.28515625" style="1" customWidth="1"/>
    <col min="6372" max="6374" width="8.85546875" style="1"/>
    <col min="6375" max="6380" width="9.28515625" style="1" customWidth="1"/>
    <col min="6381" max="6626" width="8.85546875" style="1"/>
    <col min="6627" max="6627" width="37.28515625" style="1" customWidth="1"/>
    <col min="6628" max="6630" width="8.85546875" style="1"/>
    <col min="6631" max="6636" width="9.28515625" style="1" customWidth="1"/>
    <col min="6637" max="6882" width="8.85546875" style="1"/>
    <col min="6883" max="6883" width="37.28515625" style="1" customWidth="1"/>
    <col min="6884" max="6886" width="8.85546875" style="1"/>
    <col min="6887" max="6892" width="9.28515625" style="1" customWidth="1"/>
    <col min="6893" max="7138" width="8.85546875" style="1"/>
    <col min="7139" max="7139" width="37.28515625" style="1" customWidth="1"/>
    <col min="7140" max="7142" width="8.85546875" style="1"/>
    <col min="7143" max="7148" width="9.28515625" style="1" customWidth="1"/>
    <col min="7149" max="7394" width="8.85546875" style="1"/>
    <col min="7395" max="7395" width="37.28515625" style="1" customWidth="1"/>
    <col min="7396" max="7398" width="8.85546875" style="1"/>
    <col min="7399" max="7404" width="9.28515625" style="1" customWidth="1"/>
    <col min="7405" max="7650" width="8.85546875" style="1"/>
    <col min="7651" max="7651" width="37.28515625" style="1" customWidth="1"/>
    <col min="7652" max="7654" width="8.85546875" style="1"/>
    <col min="7655" max="7660" width="9.28515625" style="1" customWidth="1"/>
    <col min="7661" max="7906" width="8.85546875" style="1"/>
    <col min="7907" max="7907" width="37.28515625" style="1" customWidth="1"/>
    <col min="7908" max="7910" width="8.85546875" style="1"/>
    <col min="7911" max="7916" width="9.28515625" style="1" customWidth="1"/>
    <col min="7917" max="8162" width="8.85546875" style="1"/>
    <col min="8163" max="8163" width="37.28515625" style="1" customWidth="1"/>
    <col min="8164" max="8166" width="8.85546875" style="1"/>
    <col min="8167" max="8172" width="9.28515625" style="1" customWidth="1"/>
    <col min="8173" max="8418" width="8.85546875" style="1"/>
    <col min="8419" max="8419" width="37.28515625" style="1" customWidth="1"/>
    <col min="8420" max="8422" width="8.85546875" style="1"/>
    <col min="8423" max="8428" width="9.28515625" style="1" customWidth="1"/>
    <col min="8429" max="8674" width="8.85546875" style="1"/>
    <col min="8675" max="8675" width="37.28515625" style="1" customWidth="1"/>
    <col min="8676" max="8678" width="8.85546875" style="1"/>
    <col min="8679" max="8684" width="9.28515625" style="1" customWidth="1"/>
    <col min="8685" max="8930" width="8.85546875" style="1"/>
    <col min="8931" max="8931" width="37.28515625" style="1" customWidth="1"/>
    <col min="8932" max="8934" width="8.85546875" style="1"/>
    <col min="8935" max="8940" width="9.28515625" style="1" customWidth="1"/>
    <col min="8941" max="9186" width="8.85546875" style="1"/>
    <col min="9187" max="9187" width="37.28515625" style="1" customWidth="1"/>
    <col min="9188" max="9190" width="8.85546875" style="1"/>
    <col min="9191" max="9196" width="9.28515625" style="1" customWidth="1"/>
    <col min="9197" max="9442" width="8.85546875" style="1"/>
    <col min="9443" max="9443" width="37.28515625" style="1" customWidth="1"/>
    <col min="9444" max="9446" width="8.85546875" style="1"/>
    <col min="9447" max="9452" width="9.28515625" style="1" customWidth="1"/>
    <col min="9453" max="9698" width="8.85546875" style="1"/>
    <col min="9699" max="9699" width="37.28515625" style="1" customWidth="1"/>
    <col min="9700" max="9702" width="8.85546875" style="1"/>
    <col min="9703" max="9708" width="9.28515625" style="1" customWidth="1"/>
    <col min="9709" max="9954" width="8.85546875" style="1"/>
    <col min="9955" max="9955" width="37.28515625" style="1" customWidth="1"/>
    <col min="9956" max="9958" width="8.85546875" style="1"/>
    <col min="9959" max="9964" width="9.28515625" style="1" customWidth="1"/>
    <col min="9965" max="10210" width="8.85546875" style="1"/>
    <col min="10211" max="10211" width="37.28515625" style="1" customWidth="1"/>
    <col min="10212" max="10214" width="8.85546875" style="1"/>
    <col min="10215" max="10220" width="9.28515625" style="1" customWidth="1"/>
    <col min="10221" max="10466" width="8.85546875" style="1"/>
    <col min="10467" max="10467" width="37.28515625" style="1" customWidth="1"/>
    <col min="10468" max="10470" width="8.85546875" style="1"/>
    <col min="10471" max="10476" width="9.28515625" style="1" customWidth="1"/>
    <col min="10477" max="10722" width="8.85546875" style="1"/>
    <col min="10723" max="10723" width="37.28515625" style="1" customWidth="1"/>
    <col min="10724" max="10726" width="8.85546875" style="1"/>
    <col min="10727" max="10732" width="9.28515625" style="1" customWidth="1"/>
    <col min="10733" max="10978" width="8.85546875" style="1"/>
    <col min="10979" max="10979" width="37.28515625" style="1" customWidth="1"/>
    <col min="10980" max="10982" width="8.85546875" style="1"/>
    <col min="10983" max="10988" width="9.28515625" style="1" customWidth="1"/>
    <col min="10989" max="11234" width="8.85546875" style="1"/>
    <col min="11235" max="11235" width="37.28515625" style="1" customWidth="1"/>
    <col min="11236" max="11238" width="8.85546875" style="1"/>
    <col min="11239" max="11244" width="9.28515625" style="1" customWidth="1"/>
    <col min="11245" max="11490" width="8.85546875" style="1"/>
    <col min="11491" max="11491" width="37.28515625" style="1" customWidth="1"/>
    <col min="11492" max="11494" width="8.85546875" style="1"/>
    <col min="11495" max="11500" width="9.28515625" style="1" customWidth="1"/>
    <col min="11501" max="11746" width="8.85546875" style="1"/>
    <col min="11747" max="11747" width="37.28515625" style="1" customWidth="1"/>
    <col min="11748" max="11750" width="8.85546875" style="1"/>
    <col min="11751" max="11756" width="9.28515625" style="1" customWidth="1"/>
    <col min="11757" max="12002" width="8.85546875" style="1"/>
    <col min="12003" max="12003" width="37.28515625" style="1" customWidth="1"/>
    <col min="12004" max="12006" width="8.85546875" style="1"/>
    <col min="12007" max="12012" width="9.28515625" style="1" customWidth="1"/>
    <col min="12013" max="12258" width="8.85546875" style="1"/>
    <col min="12259" max="12259" width="37.28515625" style="1" customWidth="1"/>
    <col min="12260" max="12262" width="8.85546875" style="1"/>
    <col min="12263" max="12268" width="9.28515625" style="1" customWidth="1"/>
    <col min="12269" max="12514" width="8.85546875" style="1"/>
    <col min="12515" max="12515" width="37.28515625" style="1" customWidth="1"/>
    <col min="12516" max="12518" width="8.85546875" style="1"/>
    <col min="12519" max="12524" width="9.28515625" style="1" customWidth="1"/>
    <col min="12525" max="12770" width="8.85546875" style="1"/>
    <col min="12771" max="12771" width="37.28515625" style="1" customWidth="1"/>
    <col min="12772" max="12774" width="8.85546875" style="1"/>
    <col min="12775" max="12780" width="9.28515625" style="1" customWidth="1"/>
    <col min="12781" max="13026" width="8.85546875" style="1"/>
    <col min="13027" max="13027" width="37.28515625" style="1" customWidth="1"/>
    <col min="13028" max="13030" width="8.85546875" style="1"/>
    <col min="13031" max="13036" width="9.28515625" style="1" customWidth="1"/>
    <col min="13037" max="13282" width="8.85546875" style="1"/>
    <col min="13283" max="13283" width="37.28515625" style="1" customWidth="1"/>
    <col min="13284" max="13286" width="8.85546875" style="1"/>
    <col min="13287" max="13292" width="9.28515625" style="1" customWidth="1"/>
    <col min="13293" max="13538" width="8.85546875" style="1"/>
    <col min="13539" max="13539" width="37.28515625" style="1" customWidth="1"/>
    <col min="13540" max="13542" width="8.85546875" style="1"/>
    <col min="13543" max="13548" width="9.28515625" style="1" customWidth="1"/>
    <col min="13549" max="13794" width="8.85546875" style="1"/>
    <col min="13795" max="13795" width="37.28515625" style="1" customWidth="1"/>
    <col min="13796" max="13798" width="8.85546875" style="1"/>
    <col min="13799" max="13804" width="9.28515625" style="1" customWidth="1"/>
    <col min="13805" max="14050" width="8.85546875" style="1"/>
    <col min="14051" max="14051" width="37.28515625" style="1" customWidth="1"/>
    <col min="14052" max="14054" width="8.85546875" style="1"/>
    <col min="14055" max="14060" width="9.28515625" style="1" customWidth="1"/>
    <col min="14061" max="14306" width="8.85546875" style="1"/>
    <col min="14307" max="14307" width="37.28515625" style="1" customWidth="1"/>
    <col min="14308" max="14310" width="8.85546875" style="1"/>
    <col min="14311" max="14316" width="9.28515625" style="1" customWidth="1"/>
    <col min="14317" max="14562" width="8.85546875" style="1"/>
    <col min="14563" max="14563" width="37.28515625" style="1" customWidth="1"/>
    <col min="14564" max="14566" width="8.85546875" style="1"/>
    <col min="14567" max="14572" width="9.28515625" style="1" customWidth="1"/>
    <col min="14573" max="14818" width="8.85546875" style="1"/>
    <col min="14819" max="14819" width="37.28515625" style="1" customWidth="1"/>
    <col min="14820" max="14822" width="8.85546875" style="1"/>
    <col min="14823" max="14828" width="9.28515625" style="1" customWidth="1"/>
    <col min="14829" max="15074" width="8.85546875" style="1"/>
    <col min="15075" max="15075" width="37.28515625" style="1" customWidth="1"/>
    <col min="15076" max="15078" width="8.85546875" style="1"/>
    <col min="15079" max="15084" width="9.28515625" style="1" customWidth="1"/>
    <col min="15085" max="15330" width="8.85546875" style="1"/>
    <col min="15331" max="15331" width="37.28515625" style="1" customWidth="1"/>
    <col min="15332" max="15334" width="8.85546875" style="1"/>
    <col min="15335" max="15340" width="9.28515625" style="1" customWidth="1"/>
    <col min="15341" max="15586" width="8.85546875" style="1"/>
    <col min="15587" max="15587" width="37.28515625" style="1" customWidth="1"/>
    <col min="15588" max="15590" width="8.85546875" style="1"/>
    <col min="15591" max="15596" width="9.28515625" style="1" customWidth="1"/>
    <col min="15597" max="15842" width="8.85546875" style="1"/>
    <col min="15843" max="15843" width="37.28515625" style="1" customWidth="1"/>
    <col min="15844" max="15846" width="8.85546875" style="1"/>
    <col min="15847" max="15852" width="9.28515625" style="1" customWidth="1"/>
    <col min="15853" max="16098" width="8.85546875" style="1"/>
    <col min="16099" max="16099" width="37.28515625" style="1" customWidth="1"/>
    <col min="16100" max="16102" width="8.85546875" style="1"/>
    <col min="16103" max="16108" width="9.28515625" style="1" customWidth="1"/>
    <col min="16109" max="16379" width="8.85546875" style="1"/>
    <col min="16380" max="16384" width="8.85546875" style="1" customWidth="1"/>
  </cols>
  <sheetData>
    <row r="1" spans="1:10" ht="25.9" customHeight="1" x14ac:dyDescent="0.3">
      <c r="A1" s="333" t="s">
        <v>72</v>
      </c>
      <c r="B1" s="333"/>
      <c r="C1" s="333"/>
      <c r="D1" s="333"/>
      <c r="E1" s="333"/>
      <c r="F1" s="333"/>
      <c r="G1" s="333"/>
      <c r="H1" s="333"/>
    </row>
    <row r="2" spans="1:10" ht="15.75" customHeight="1" x14ac:dyDescent="0.3">
      <c r="A2" s="18"/>
      <c r="B2" s="17"/>
      <c r="C2" s="17"/>
      <c r="D2" s="17"/>
      <c r="E2" s="17"/>
      <c r="F2" s="17"/>
      <c r="G2" s="17"/>
      <c r="H2" s="17"/>
    </row>
    <row r="3" spans="1:10" ht="38.450000000000003" customHeight="1" x14ac:dyDescent="0.25">
      <c r="A3" s="2"/>
      <c r="B3" s="334" t="s">
        <v>63</v>
      </c>
      <c r="C3" s="334"/>
      <c r="D3" s="334"/>
      <c r="E3" s="334"/>
      <c r="F3" s="334"/>
      <c r="G3" s="334"/>
      <c r="H3" s="334"/>
    </row>
    <row r="4" spans="1:10" ht="15.6" customHeight="1" x14ac:dyDescent="0.25">
      <c r="A4" s="335" t="s">
        <v>57</v>
      </c>
      <c r="B4" s="335" t="s">
        <v>0</v>
      </c>
      <c r="C4" s="336" t="s">
        <v>75</v>
      </c>
      <c r="D4" s="337"/>
      <c r="E4" s="340" t="s">
        <v>2</v>
      </c>
      <c r="F4" s="340"/>
      <c r="G4" s="340"/>
      <c r="H4" s="340"/>
      <c r="I4" s="340"/>
      <c r="J4" s="340"/>
    </row>
    <row r="5" spans="1:10" ht="41.45" customHeight="1" x14ac:dyDescent="0.25">
      <c r="A5" s="335"/>
      <c r="B5" s="335"/>
      <c r="C5" s="338"/>
      <c r="D5" s="339"/>
      <c r="E5" s="341" t="s">
        <v>77</v>
      </c>
      <c r="F5" s="341"/>
      <c r="G5" s="341" t="s">
        <v>78</v>
      </c>
      <c r="H5" s="341"/>
      <c r="I5" s="341" t="s">
        <v>79</v>
      </c>
      <c r="J5" s="341"/>
    </row>
    <row r="6" spans="1:10" ht="84.75" customHeight="1" x14ac:dyDescent="0.25">
      <c r="A6" s="335"/>
      <c r="B6" s="335"/>
      <c r="C6" s="15" t="s">
        <v>1</v>
      </c>
      <c r="D6" s="15" t="s">
        <v>76</v>
      </c>
      <c r="E6" s="15" t="s">
        <v>1</v>
      </c>
      <c r="F6" s="15" t="s">
        <v>76</v>
      </c>
      <c r="G6" s="15" t="s">
        <v>1</v>
      </c>
      <c r="H6" s="15" t="s">
        <v>76</v>
      </c>
      <c r="I6" s="15" t="s">
        <v>1</v>
      </c>
      <c r="J6" s="15" t="s">
        <v>76</v>
      </c>
    </row>
    <row r="7" spans="1:10" ht="37.9" customHeight="1" x14ac:dyDescent="0.25">
      <c r="A7" s="328" t="s">
        <v>3</v>
      </c>
      <c r="B7" s="41" t="s">
        <v>4</v>
      </c>
      <c r="C7" s="16">
        <v>5514</v>
      </c>
      <c r="D7" s="16">
        <v>0</v>
      </c>
      <c r="E7" s="16">
        <v>675</v>
      </c>
      <c r="F7" s="16">
        <v>0</v>
      </c>
      <c r="G7" s="16">
        <v>4299</v>
      </c>
      <c r="H7" s="16">
        <v>0</v>
      </c>
      <c r="I7" s="16">
        <v>540</v>
      </c>
      <c r="J7" s="16">
        <v>0</v>
      </c>
    </row>
    <row r="8" spans="1:10" ht="19.899999999999999" customHeight="1" x14ac:dyDescent="0.25">
      <c r="A8" s="328"/>
      <c r="B8" s="9" t="s">
        <v>5</v>
      </c>
      <c r="C8" s="16">
        <v>1499</v>
      </c>
      <c r="D8" s="16">
        <v>0</v>
      </c>
      <c r="E8" s="16">
        <v>1326</v>
      </c>
      <c r="F8" s="16">
        <v>0</v>
      </c>
      <c r="G8" s="16">
        <v>68</v>
      </c>
      <c r="H8" s="16">
        <v>0</v>
      </c>
      <c r="I8" s="16">
        <v>105</v>
      </c>
      <c r="J8" s="16">
        <v>0</v>
      </c>
    </row>
    <row r="9" spans="1:10" ht="75.75" customHeight="1" x14ac:dyDescent="0.25">
      <c r="A9" s="329"/>
      <c r="B9" s="9" t="s">
        <v>55</v>
      </c>
      <c r="C9" s="16">
        <v>800</v>
      </c>
      <c r="D9" s="16">
        <v>0</v>
      </c>
      <c r="E9" s="16">
        <v>0</v>
      </c>
      <c r="F9" s="16">
        <v>0</v>
      </c>
      <c r="G9" s="16">
        <v>800</v>
      </c>
      <c r="H9" s="16">
        <v>0</v>
      </c>
      <c r="I9" s="16">
        <v>0</v>
      </c>
      <c r="J9" s="16">
        <v>0</v>
      </c>
    </row>
    <row r="10" spans="1:10" ht="19.899999999999999" customHeight="1" x14ac:dyDescent="0.25">
      <c r="A10" s="42" t="s">
        <v>6</v>
      </c>
      <c r="B10" s="9" t="s">
        <v>7</v>
      </c>
      <c r="C10" s="16">
        <v>494</v>
      </c>
      <c r="D10" s="16">
        <v>0</v>
      </c>
      <c r="E10" s="16">
        <v>0</v>
      </c>
      <c r="F10" s="16">
        <v>0</v>
      </c>
      <c r="G10" s="16">
        <v>384</v>
      </c>
      <c r="H10" s="16">
        <v>0</v>
      </c>
      <c r="I10" s="16">
        <v>110</v>
      </c>
      <c r="J10" s="16">
        <v>0</v>
      </c>
    </row>
    <row r="11" spans="1:10" ht="19.899999999999999" customHeight="1" x14ac:dyDescent="0.25">
      <c r="A11" s="42" t="s">
        <v>8</v>
      </c>
      <c r="B11" s="9" t="s">
        <v>9</v>
      </c>
      <c r="C11" s="16">
        <v>220</v>
      </c>
      <c r="D11" s="16">
        <v>200</v>
      </c>
      <c r="E11" s="16">
        <v>0</v>
      </c>
      <c r="F11" s="16">
        <v>0</v>
      </c>
      <c r="G11" s="16">
        <v>0</v>
      </c>
      <c r="H11" s="16">
        <v>0</v>
      </c>
      <c r="I11" s="16">
        <v>220</v>
      </c>
      <c r="J11" s="16">
        <v>200</v>
      </c>
    </row>
    <row r="12" spans="1:10" ht="19.899999999999999" customHeight="1" x14ac:dyDescent="0.25">
      <c r="A12" s="42" t="s">
        <v>10</v>
      </c>
      <c r="B12" s="9" t="s">
        <v>11</v>
      </c>
      <c r="C12" s="16">
        <v>440</v>
      </c>
      <c r="D12" s="16">
        <v>0</v>
      </c>
      <c r="E12" s="16">
        <v>0</v>
      </c>
      <c r="F12" s="16">
        <v>0</v>
      </c>
      <c r="G12" s="16">
        <v>440</v>
      </c>
      <c r="H12" s="16">
        <v>0</v>
      </c>
      <c r="I12" s="16">
        <v>0</v>
      </c>
      <c r="J12" s="16">
        <v>0</v>
      </c>
    </row>
    <row r="13" spans="1:10" ht="19.899999999999999" customHeight="1" x14ac:dyDescent="0.25">
      <c r="A13" s="43" t="s">
        <v>12</v>
      </c>
      <c r="B13" s="9" t="s">
        <v>13</v>
      </c>
      <c r="C13" s="16">
        <v>983</v>
      </c>
      <c r="D13" s="16">
        <v>0</v>
      </c>
      <c r="E13" s="16">
        <v>0</v>
      </c>
      <c r="F13" s="16">
        <v>0</v>
      </c>
      <c r="G13" s="16">
        <v>334</v>
      </c>
      <c r="H13" s="16">
        <v>0</v>
      </c>
      <c r="I13" s="16">
        <v>649</v>
      </c>
      <c r="J13" s="16">
        <v>0</v>
      </c>
    </row>
    <row r="14" spans="1:10" ht="16.149999999999999" customHeight="1" x14ac:dyDescent="0.25">
      <c r="A14" s="42" t="s">
        <v>14</v>
      </c>
      <c r="B14" s="9" t="s">
        <v>56</v>
      </c>
      <c r="C14" s="16">
        <v>88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88</v>
      </c>
      <c r="J14" s="16">
        <v>0</v>
      </c>
    </row>
    <row r="15" spans="1:10" ht="19.899999999999999" customHeight="1" x14ac:dyDescent="0.25">
      <c r="A15" s="42" t="s">
        <v>15</v>
      </c>
      <c r="B15" s="9" t="s">
        <v>58</v>
      </c>
      <c r="C15" s="16">
        <v>690</v>
      </c>
      <c r="D15" s="16">
        <v>0</v>
      </c>
      <c r="E15" s="16">
        <v>0</v>
      </c>
      <c r="F15" s="16">
        <v>0</v>
      </c>
      <c r="G15" s="16">
        <v>690</v>
      </c>
      <c r="H15" s="16">
        <v>0</v>
      </c>
      <c r="I15" s="16">
        <v>0</v>
      </c>
      <c r="J15" s="16">
        <v>0</v>
      </c>
    </row>
    <row r="16" spans="1:10" ht="19.899999999999999" customHeight="1" x14ac:dyDescent="0.25">
      <c r="A16" s="42" t="s">
        <v>16</v>
      </c>
      <c r="B16" s="9" t="s">
        <v>59</v>
      </c>
      <c r="C16" s="16">
        <v>83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83</v>
      </c>
      <c r="J16" s="16">
        <v>0</v>
      </c>
    </row>
    <row r="17" spans="1:10" ht="19.899999999999999" customHeight="1" x14ac:dyDescent="0.25">
      <c r="A17" s="42" t="s">
        <v>53</v>
      </c>
      <c r="B17" s="9" t="s">
        <v>54</v>
      </c>
      <c r="C17" s="16">
        <v>720</v>
      </c>
      <c r="D17" s="16">
        <v>0</v>
      </c>
      <c r="E17" s="16">
        <v>0</v>
      </c>
      <c r="F17" s="16">
        <v>0</v>
      </c>
      <c r="G17" s="16">
        <v>720</v>
      </c>
      <c r="H17" s="16">
        <v>0</v>
      </c>
      <c r="I17" s="16">
        <v>0</v>
      </c>
      <c r="J17" s="16">
        <v>0</v>
      </c>
    </row>
    <row r="18" spans="1:10" ht="19.899999999999999" customHeight="1" x14ac:dyDescent="0.25">
      <c r="A18" s="42" t="s">
        <v>17</v>
      </c>
      <c r="B18" s="9" t="s">
        <v>18</v>
      </c>
      <c r="C18" s="16">
        <v>1397</v>
      </c>
      <c r="D18" s="16">
        <v>0</v>
      </c>
      <c r="E18" s="16">
        <v>0</v>
      </c>
      <c r="F18" s="16">
        <v>0</v>
      </c>
      <c r="G18" s="16">
        <v>767</v>
      </c>
      <c r="H18" s="16">
        <v>0</v>
      </c>
      <c r="I18" s="16">
        <v>630</v>
      </c>
      <c r="J18" s="16">
        <v>0</v>
      </c>
    </row>
    <row r="19" spans="1:10" ht="19.899999999999999" customHeight="1" x14ac:dyDescent="0.25">
      <c r="A19" s="42" t="s">
        <v>19</v>
      </c>
      <c r="B19" s="9" t="s">
        <v>19</v>
      </c>
      <c r="C19" s="13">
        <v>6017</v>
      </c>
      <c r="D19" s="13">
        <v>0</v>
      </c>
      <c r="E19" s="13">
        <v>440</v>
      </c>
      <c r="F19" s="13">
        <v>0</v>
      </c>
      <c r="G19" s="13">
        <v>4466</v>
      </c>
      <c r="H19" s="33">
        <v>0</v>
      </c>
      <c r="I19" s="13">
        <v>1111</v>
      </c>
      <c r="J19" s="13">
        <v>0</v>
      </c>
    </row>
    <row r="20" spans="1:10" ht="27" customHeight="1" x14ac:dyDescent="0.25">
      <c r="A20" s="330" t="s">
        <v>20</v>
      </c>
      <c r="B20" s="44" t="s">
        <v>21</v>
      </c>
      <c r="C20" s="16">
        <v>715</v>
      </c>
      <c r="D20" s="16">
        <v>0</v>
      </c>
      <c r="E20" s="16">
        <v>0</v>
      </c>
      <c r="F20" s="16">
        <v>0</v>
      </c>
      <c r="G20" s="16">
        <v>440</v>
      </c>
      <c r="H20" s="16">
        <v>0</v>
      </c>
      <c r="I20" s="16">
        <v>275</v>
      </c>
      <c r="J20" s="16">
        <v>0</v>
      </c>
    </row>
    <row r="21" spans="1:10" ht="49.5" customHeight="1" x14ac:dyDescent="0.25">
      <c r="A21" s="328"/>
      <c r="B21" s="10" t="s">
        <v>61</v>
      </c>
      <c r="C21" s="16">
        <v>1813</v>
      </c>
      <c r="D21" s="16">
        <v>0</v>
      </c>
      <c r="E21" s="16">
        <v>0</v>
      </c>
      <c r="F21" s="16">
        <v>0</v>
      </c>
      <c r="G21" s="16">
        <v>1379</v>
      </c>
      <c r="H21" s="16">
        <v>0</v>
      </c>
      <c r="I21" s="16">
        <v>434</v>
      </c>
      <c r="J21" s="16">
        <v>0</v>
      </c>
    </row>
    <row r="22" spans="1:10" ht="47.25" customHeight="1" x14ac:dyDescent="0.25">
      <c r="A22" s="329"/>
      <c r="B22" s="10" t="s">
        <v>62</v>
      </c>
      <c r="C22" s="16">
        <v>3489</v>
      </c>
      <c r="D22" s="16">
        <v>0</v>
      </c>
      <c r="E22" s="16">
        <v>440</v>
      </c>
      <c r="F22" s="16">
        <v>0</v>
      </c>
      <c r="G22" s="16">
        <v>2647</v>
      </c>
      <c r="H22" s="16">
        <v>0</v>
      </c>
      <c r="I22" s="16">
        <v>402</v>
      </c>
      <c r="J22" s="16">
        <v>0</v>
      </c>
    </row>
    <row r="23" spans="1:10" ht="34.15" customHeight="1" x14ac:dyDescent="0.25">
      <c r="A23" s="42" t="s">
        <v>22</v>
      </c>
      <c r="B23" s="10" t="s">
        <v>23</v>
      </c>
      <c r="C23" s="16">
        <v>6641</v>
      </c>
      <c r="D23" s="16">
        <v>0</v>
      </c>
      <c r="E23" s="16">
        <v>325</v>
      </c>
      <c r="F23" s="16">
        <v>0</v>
      </c>
      <c r="G23" s="16">
        <v>4569</v>
      </c>
      <c r="H23" s="16">
        <v>0</v>
      </c>
      <c r="I23" s="16">
        <v>1747</v>
      </c>
      <c r="J23" s="16">
        <v>0</v>
      </c>
    </row>
    <row r="24" spans="1:10" ht="19.899999999999999" customHeight="1" x14ac:dyDescent="0.25">
      <c r="A24" s="43" t="s">
        <v>24</v>
      </c>
      <c r="B24" s="9" t="s">
        <v>25</v>
      </c>
      <c r="C24" s="16">
        <v>6830</v>
      </c>
      <c r="D24" s="16">
        <v>6586</v>
      </c>
      <c r="E24" s="16">
        <v>0</v>
      </c>
      <c r="F24" s="16">
        <v>0</v>
      </c>
      <c r="G24" s="16">
        <v>6775</v>
      </c>
      <c r="H24" s="16">
        <v>6531</v>
      </c>
      <c r="I24" s="16">
        <v>55</v>
      </c>
      <c r="J24" s="16">
        <v>55</v>
      </c>
    </row>
    <row r="25" spans="1:10" ht="19.899999999999999" customHeight="1" x14ac:dyDescent="0.25">
      <c r="A25" s="42" t="s">
        <v>26</v>
      </c>
      <c r="B25" s="9" t="s">
        <v>27</v>
      </c>
      <c r="C25" s="16">
        <v>536</v>
      </c>
      <c r="D25" s="16">
        <v>0</v>
      </c>
      <c r="E25" s="16">
        <v>0</v>
      </c>
      <c r="F25" s="16">
        <v>0</v>
      </c>
      <c r="G25" s="16">
        <v>536</v>
      </c>
      <c r="H25" s="16">
        <v>0</v>
      </c>
      <c r="I25" s="16">
        <v>0</v>
      </c>
      <c r="J25" s="16">
        <v>0</v>
      </c>
    </row>
    <row r="26" spans="1:10" ht="19.899999999999999" customHeight="1" x14ac:dyDescent="0.25">
      <c r="A26" s="42" t="s">
        <v>28</v>
      </c>
      <c r="B26" s="9" t="s">
        <v>29</v>
      </c>
      <c r="C26" s="16">
        <v>1073</v>
      </c>
      <c r="D26" s="16">
        <v>0</v>
      </c>
      <c r="E26" s="16">
        <v>0</v>
      </c>
      <c r="F26" s="16">
        <v>0</v>
      </c>
      <c r="G26" s="16">
        <v>510</v>
      </c>
      <c r="H26" s="16">
        <v>0</v>
      </c>
      <c r="I26" s="16">
        <v>563</v>
      </c>
      <c r="J26" s="16">
        <v>0</v>
      </c>
    </row>
    <row r="27" spans="1:10" ht="19.899999999999999" customHeight="1" x14ac:dyDescent="0.25">
      <c r="A27" s="42" t="s">
        <v>30</v>
      </c>
      <c r="B27" s="9" t="s">
        <v>60</v>
      </c>
      <c r="C27" s="16">
        <v>4317</v>
      </c>
      <c r="D27" s="16">
        <v>0</v>
      </c>
      <c r="E27" s="16">
        <v>2959</v>
      </c>
      <c r="F27" s="16">
        <v>0</v>
      </c>
      <c r="G27" s="16">
        <v>500</v>
      </c>
      <c r="H27" s="16">
        <v>0</v>
      </c>
      <c r="I27" s="16">
        <v>858</v>
      </c>
      <c r="J27" s="16">
        <v>0</v>
      </c>
    </row>
    <row r="28" spans="1:10" ht="19.899999999999999" customHeight="1" x14ac:dyDescent="0.25">
      <c r="A28" s="42" t="s">
        <v>31</v>
      </c>
      <c r="B28" s="9" t="s">
        <v>32</v>
      </c>
      <c r="C28" s="16">
        <v>420</v>
      </c>
      <c r="D28" s="16">
        <v>0</v>
      </c>
      <c r="E28" s="16">
        <v>0</v>
      </c>
      <c r="F28" s="16">
        <v>0</v>
      </c>
      <c r="G28" s="16">
        <v>420</v>
      </c>
      <c r="H28" s="16">
        <v>0</v>
      </c>
      <c r="I28" s="16">
        <v>0</v>
      </c>
      <c r="J28" s="16">
        <v>0</v>
      </c>
    </row>
    <row r="29" spans="1:10" ht="19.899999999999999" customHeight="1" x14ac:dyDescent="0.25">
      <c r="A29" s="45" t="s">
        <v>33</v>
      </c>
      <c r="B29" s="9" t="s">
        <v>34</v>
      </c>
      <c r="C29" s="16">
        <v>633</v>
      </c>
      <c r="D29" s="16">
        <v>633</v>
      </c>
      <c r="E29" s="16">
        <v>0</v>
      </c>
      <c r="F29" s="16">
        <v>0</v>
      </c>
      <c r="G29" s="16">
        <v>0</v>
      </c>
      <c r="H29" s="16">
        <v>0</v>
      </c>
      <c r="I29" s="16">
        <v>633</v>
      </c>
      <c r="J29" s="16">
        <v>633</v>
      </c>
    </row>
    <row r="30" spans="1:10" ht="19.899999999999999" customHeight="1" x14ac:dyDescent="0.25">
      <c r="A30" s="42" t="s">
        <v>35</v>
      </c>
      <c r="B30" s="9" t="s">
        <v>36</v>
      </c>
      <c r="C30" s="16">
        <v>782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782</v>
      </c>
      <c r="J30" s="16">
        <v>0</v>
      </c>
    </row>
    <row r="31" spans="1:10" ht="19.899999999999999" customHeight="1" x14ac:dyDescent="0.25">
      <c r="A31" s="42" t="s">
        <v>37</v>
      </c>
      <c r="B31" s="9" t="s">
        <v>38</v>
      </c>
      <c r="C31" s="16">
        <v>12401</v>
      </c>
      <c r="D31" s="16">
        <v>20</v>
      </c>
      <c r="E31" s="16">
        <v>9893</v>
      </c>
      <c r="F31" s="16">
        <v>20</v>
      </c>
      <c r="G31" s="16">
        <v>951</v>
      </c>
      <c r="H31" s="16">
        <v>0</v>
      </c>
      <c r="I31" s="16">
        <v>1557</v>
      </c>
      <c r="J31" s="16">
        <v>0</v>
      </c>
    </row>
    <row r="32" spans="1:10" ht="19.899999999999999" customHeight="1" x14ac:dyDescent="0.25">
      <c r="A32" s="331" t="s">
        <v>39</v>
      </c>
      <c r="B32" s="9" t="s">
        <v>40</v>
      </c>
      <c r="C32" s="16">
        <v>160</v>
      </c>
      <c r="D32" s="16">
        <v>0</v>
      </c>
      <c r="E32" s="16">
        <v>0</v>
      </c>
      <c r="F32" s="16">
        <v>0</v>
      </c>
      <c r="G32" s="16">
        <v>50</v>
      </c>
      <c r="H32" s="16">
        <v>0</v>
      </c>
      <c r="I32" s="16">
        <v>110</v>
      </c>
      <c r="J32" s="16">
        <v>0</v>
      </c>
    </row>
    <row r="33" spans="1:10" ht="19.899999999999999" customHeight="1" x14ac:dyDescent="0.25">
      <c r="A33" s="332"/>
      <c r="B33" s="9" t="s">
        <v>41</v>
      </c>
      <c r="C33" s="16">
        <v>141</v>
      </c>
      <c r="D33" s="16">
        <v>0</v>
      </c>
      <c r="E33" s="16">
        <v>0</v>
      </c>
      <c r="F33" s="16">
        <v>0</v>
      </c>
      <c r="G33" s="16">
        <v>141</v>
      </c>
      <c r="H33" s="16">
        <v>0</v>
      </c>
      <c r="I33" s="16">
        <v>0</v>
      </c>
      <c r="J33" s="16">
        <v>0</v>
      </c>
    </row>
    <row r="34" spans="1:10" ht="19.899999999999999" customHeight="1" x14ac:dyDescent="0.25">
      <c r="A34" s="45" t="s">
        <v>42</v>
      </c>
      <c r="B34" s="9" t="s">
        <v>43</v>
      </c>
      <c r="C34" s="16">
        <v>996</v>
      </c>
      <c r="D34" s="16">
        <v>0</v>
      </c>
      <c r="E34" s="16">
        <v>0</v>
      </c>
      <c r="F34" s="16">
        <v>0</v>
      </c>
      <c r="G34" s="16">
        <v>876</v>
      </c>
      <c r="H34" s="16">
        <v>0</v>
      </c>
      <c r="I34" s="16">
        <v>120</v>
      </c>
      <c r="J34" s="16">
        <v>0</v>
      </c>
    </row>
    <row r="35" spans="1:10" ht="19.899999999999999" customHeight="1" x14ac:dyDescent="0.25">
      <c r="A35" s="45" t="s">
        <v>44</v>
      </c>
      <c r="B35" s="9" t="s">
        <v>45</v>
      </c>
      <c r="C35" s="16">
        <v>3220</v>
      </c>
      <c r="D35" s="16">
        <v>0</v>
      </c>
      <c r="E35" s="16">
        <v>156</v>
      </c>
      <c r="F35" s="16">
        <v>0</v>
      </c>
      <c r="G35" s="16">
        <v>1437</v>
      </c>
      <c r="H35" s="16">
        <v>0</v>
      </c>
      <c r="I35" s="16">
        <v>1627</v>
      </c>
      <c r="J35" s="16">
        <v>0</v>
      </c>
    </row>
    <row r="36" spans="1:10" ht="19.899999999999999" customHeight="1" x14ac:dyDescent="0.25">
      <c r="A36" s="42" t="s">
        <v>46</v>
      </c>
      <c r="B36" s="9" t="s">
        <v>47</v>
      </c>
      <c r="C36" s="16">
        <v>305</v>
      </c>
      <c r="D36" s="16">
        <v>0</v>
      </c>
      <c r="E36" s="16">
        <v>0</v>
      </c>
      <c r="F36" s="16">
        <v>0</v>
      </c>
      <c r="G36" s="16">
        <v>305</v>
      </c>
      <c r="H36" s="16">
        <v>0</v>
      </c>
      <c r="I36" s="16">
        <v>0</v>
      </c>
      <c r="J36" s="16">
        <v>0</v>
      </c>
    </row>
    <row r="37" spans="1:10" ht="19.899999999999999" customHeight="1" x14ac:dyDescent="0.25">
      <c r="A37" s="46" t="s">
        <v>48</v>
      </c>
      <c r="B37" s="34" t="s">
        <v>49</v>
      </c>
      <c r="C37" s="38">
        <v>2639</v>
      </c>
      <c r="D37" s="38">
        <v>0</v>
      </c>
      <c r="E37" s="38">
        <v>2271</v>
      </c>
      <c r="F37" s="38">
        <v>0</v>
      </c>
      <c r="G37" s="38">
        <v>368</v>
      </c>
      <c r="H37" s="38">
        <v>0</v>
      </c>
      <c r="I37" s="38">
        <v>0</v>
      </c>
      <c r="J37" s="38">
        <v>0</v>
      </c>
    </row>
    <row r="38" spans="1:10" s="3" customFormat="1" ht="22.9" customHeight="1" x14ac:dyDescent="0.2">
      <c r="A38" s="326" t="s">
        <v>73</v>
      </c>
      <c r="B38" s="326"/>
      <c r="C38" s="39">
        <v>60039</v>
      </c>
      <c r="D38" s="39">
        <v>7439</v>
      </c>
      <c r="E38" s="39">
        <v>18045</v>
      </c>
      <c r="F38" s="39">
        <v>20</v>
      </c>
      <c r="G38" s="39">
        <v>30406</v>
      </c>
      <c r="H38" s="39">
        <v>6531</v>
      </c>
      <c r="I38" s="39">
        <v>11588</v>
      </c>
      <c r="J38" s="39">
        <v>888</v>
      </c>
    </row>
    <row r="39" spans="1:10" s="3" customFormat="1" ht="16.149999999999999" customHeight="1" x14ac:dyDescent="0.2">
      <c r="A39" s="326" t="s">
        <v>81</v>
      </c>
      <c r="B39" s="326"/>
      <c r="C39" s="39">
        <v>2173</v>
      </c>
      <c r="D39" s="39"/>
      <c r="E39" s="39"/>
      <c r="F39" s="39"/>
      <c r="G39" s="39"/>
      <c r="H39" s="39"/>
      <c r="I39" s="39"/>
      <c r="J39" s="39"/>
    </row>
    <row r="40" spans="1:10" ht="16.899999999999999" customHeight="1" x14ac:dyDescent="0.25">
      <c r="A40" s="327" t="s">
        <v>74</v>
      </c>
      <c r="B40" s="327"/>
      <c r="C40" s="40">
        <v>62212</v>
      </c>
      <c r="D40" s="40">
        <v>7439</v>
      </c>
      <c r="E40" s="40">
        <v>18045</v>
      </c>
      <c r="F40" s="40">
        <v>20</v>
      </c>
      <c r="G40" s="40">
        <v>30406</v>
      </c>
      <c r="H40" s="40">
        <v>6531</v>
      </c>
      <c r="I40" s="40">
        <v>11588</v>
      </c>
      <c r="J40" s="40">
        <v>888</v>
      </c>
    </row>
  </sheetData>
  <mergeCells count="15">
    <mergeCell ref="A1:H1"/>
    <mergeCell ref="B3:H3"/>
    <mergeCell ref="A4:A6"/>
    <mergeCell ref="B4:B6"/>
    <mergeCell ref="C4:D5"/>
    <mergeCell ref="E4:J4"/>
    <mergeCell ref="E5:F5"/>
    <mergeCell ref="G5:H5"/>
    <mergeCell ref="I5:J5"/>
    <mergeCell ref="A38:B38"/>
    <mergeCell ref="A39:B39"/>
    <mergeCell ref="A40:B40"/>
    <mergeCell ref="A7:A9"/>
    <mergeCell ref="A20:A22"/>
    <mergeCell ref="A32:A33"/>
  </mergeCells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A1:L73"/>
  <sheetViews>
    <sheetView view="pageBreakPreview" topLeftCell="A52" zoomScale="60" zoomScaleNormal="80" workbookViewId="0">
      <selection activeCell="B62" sqref="B62"/>
    </sheetView>
  </sheetViews>
  <sheetFormatPr defaultRowHeight="15" x14ac:dyDescent="0.25"/>
  <cols>
    <col min="1" max="1" width="48.140625" style="4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6.42578125" style="4" customWidth="1"/>
    <col min="7" max="7" width="16.140625" style="4" customWidth="1"/>
    <col min="8" max="8" width="14" style="4" customWidth="1"/>
    <col min="9" max="240" width="9.140625" style="4"/>
    <col min="241" max="241" width="34" style="4" customWidth="1"/>
    <col min="242" max="242" width="11.28515625" style="4" customWidth="1"/>
    <col min="243" max="243" width="11" style="4" customWidth="1"/>
    <col min="244" max="250" width="9.140625" style="4"/>
    <col min="251" max="252" width="10.7109375" style="4" customWidth="1"/>
    <col min="253" max="253" width="9.140625" style="4"/>
    <col min="254" max="254" width="11.5703125" style="4" customWidth="1"/>
    <col min="255" max="255" width="13.7109375" style="4" customWidth="1"/>
    <col min="256" max="259" width="9.28515625" style="4" customWidth="1"/>
    <col min="260" max="496" width="9.140625" style="4"/>
    <col min="497" max="497" width="34" style="4" customWidth="1"/>
    <col min="498" max="498" width="11.28515625" style="4" customWidth="1"/>
    <col min="499" max="499" width="11" style="4" customWidth="1"/>
    <col min="500" max="506" width="9.140625" style="4"/>
    <col min="507" max="508" width="10.7109375" style="4" customWidth="1"/>
    <col min="509" max="509" width="9.140625" style="4"/>
    <col min="510" max="510" width="11.5703125" style="4" customWidth="1"/>
    <col min="511" max="511" width="13.7109375" style="4" customWidth="1"/>
    <col min="512" max="515" width="9.28515625" style="4" customWidth="1"/>
    <col min="516" max="752" width="9.140625" style="4"/>
    <col min="753" max="753" width="34" style="4" customWidth="1"/>
    <col min="754" max="754" width="11.28515625" style="4" customWidth="1"/>
    <col min="755" max="755" width="11" style="4" customWidth="1"/>
    <col min="756" max="762" width="9.140625" style="4"/>
    <col min="763" max="764" width="10.7109375" style="4" customWidth="1"/>
    <col min="765" max="765" width="9.140625" style="4"/>
    <col min="766" max="766" width="11.5703125" style="4" customWidth="1"/>
    <col min="767" max="767" width="13.7109375" style="4" customWidth="1"/>
    <col min="768" max="771" width="9.28515625" style="4" customWidth="1"/>
    <col min="772" max="1008" width="9.140625" style="4"/>
    <col min="1009" max="1009" width="34" style="4" customWidth="1"/>
    <col min="1010" max="1010" width="11.28515625" style="4" customWidth="1"/>
    <col min="1011" max="1011" width="11" style="4" customWidth="1"/>
    <col min="1012" max="1018" width="9.140625" style="4"/>
    <col min="1019" max="1020" width="10.7109375" style="4" customWidth="1"/>
    <col min="1021" max="1021" width="9.140625" style="4"/>
    <col min="1022" max="1022" width="11.5703125" style="4" customWidth="1"/>
    <col min="1023" max="1023" width="13.7109375" style="4" customWidth="1"/>
    <col min="1024" max="1027" width="9.28515625" style="4" customWidth="1"/>
    <col min="1028" max="1264" width="9.140625" style="4"/>
    <col min="1265" max="1265" width="34" style="4" customWidth="1"/>
    <col min="1266" max="1266" width="11.28515625" style="4" customWidth="1"/>
    <col min="1267" max="1267" width="11" style="4" customWidth="1"/>
    <col min="1268" max="1274" width="9.140625" style="4"/>
    <col min="1275" max="1276" width="10.7109375" style="4" customWidth="1"/>
    <col min="1277" max="1277" width="9.140625" style="4"/>
    <col min="1278" max="1278" width="11.5703125" style="4" customWidth="1"/>
    <col min="1279" max="1279" width="13.7109375" style="4" customWidth="1"/>
    <col min="1280" max="1283" width="9.28515625" style="4" customWidth="1"/>
    <col min="1284" max="1520" width="9.140625" style="4"/>
    <col min="1521" max="1521" width="34" style="4" customWidth="1"/>
    <col min="1522" max="1522" width="11.28515625" style="4" customWidth="1"/>
    <col min="1523" max="1523" width="11" style="4" customWidth="1"/>
    <col min="1524" max="1530" width="9.140625" style="4"/>
    <col min="1531" max="1532" width="10.7109375" style="4" customWidth="1"/>
    <col min="1533" max="1533" width="9.140625" style="4"/>
    <col min="1534" max="1534" width="11.5703125" style="4" customWidth="1"/>
    <col min="1535" max="1535" width="13.7109375" style="4" customWidth="1"/>
    <col min="1536" max="1539" width="9.28515625" style="4" customWidth="1"/>
    <col min="1540" max="1776" width="9.140625" style="4"/>
    <col min="1777" max="1777" width="34" style="4" customWidth="1"/>
    <col min="1778" max="1778" width="11.28515625" style="4" customWidth="1"/>
    <col min="1779" max="1779" width="11" style="4" customWidth="1"/>
    <col min="1780" max="1786" width="9.140625" style="4"/>
    <col min="1787" max="1788" width="10.7109375" style="4" customWidth="1"/>
    <col min="1789" max="1789" width="9.140625" style="4"/>
    <col min="1790" max="1790" width="11.5703125" style="4" customWidth="1"/>
    <col min="1791" max="1791" width="13.7109375" style="4" customWidth="1"/>
    <col min="1792" max="1795" width="9.28515625" style="4" customWidth="1"/>
    <col min="1796" max="2032" width="9.140625" style="4"/>
    <col min="2033" max="2033" width="34" style="4" customWidth="1"/>
    <col min="2034" max="2034" width="11.28515625" style="4" customWidth="1"/>
    <col min="2035" max="2035" width="11" style="4" customWidth="1"/>
    <col min="2036" max="2042" width="9.140625" style="4"/>
    <col min="2043" max="2044" width="10.7109375" style="4" customWidth="1"/>
    <col min="2045" max="2045" width="9.140625" style="4"/>
    <col min="2046" max="2046" width="11.5703125" style="4" customWidth="1"/>
    <col min="2047" max="2047" width="13.7109375" style="4" customWidth="1"/>
    <col min="2048" max="2051" width="9.28515625" style="4" customWidth="1"/>
    <col min="2052" max="2288" width="9.140625" style="4"/>
    <col min="2289" max="2289" width="34" style="4" customWidth="1"/>
    <col min="2290" max="2290" width="11.28515625" style="4" customWidth="1"/>
    <col min="2291" max="2291" width="11" style="4" customWidth="1"/>
    <col min="2292" max="2298" width="9.140625" style="4"/>
    <col min="2299" max="2300" width="10.7109375" style="4" customWidth="1"/>
    <col min="2301" max="2301" width="9.140625" style="4"/>
    <col min="2302" max="2302" width="11.5703125" style="4" customWidth="1"/>
    <col min="2303" max="2303" width="13.7109375" style="4" customWidth="1"/>
    <col min="2304" max="2307" width="9.28515625" style="4" customWidth="1"/>
    <col min="2308" max="2544" width="9.140625" style="4"/>
    <col min="2545" max="2545" width="34" style="4" customWidth="1"/>
    <col min="2546" max="2546" width="11.28515625" style="4" customWidth="1"/>
    <col min="2547" max="2547" width="11" style="4" customWidth="1"/>
    <col min="2548" max="2554" width="9.140625" style="4"/>
    <col min="2555" max="2556" width="10.7109375" style="4" customWidth="1"/>
    <col min="2557" max="2557" width="9.140625" style="4"/>
    <col min="2558" max="2558" width="11.5703125" style="4" customWidth="1"/>
    <col min="2559" max="2559" width="13.7109375" style="4" customWidth="1"/>
    <col min="2560" max="2563" width="9.28515625" style="4" customWidth="1"/>
    <col min="2564" max="2800" width="9.140625" style="4"/>
    <col min="2801" max="2801" width="34" style="4" customWidth="1"/>
    <col min="2802" max="2802" width="11.28515625" style="4" customWidth="1"/>
    <col min="2803" max="2803" width="11" style="4" customWidth="1"/>
    <col min="2804" max="2810" width="9.140625" style="4"/>
    <col min="2811" max="2812" width="10.7109375" style="4" customWidth="1"/>
    <col min="2813" max="2813" width="9.140625" style="4"/>
    <col min="2814" max="2814" width="11.5703125" style="4" customWidth="1"/>
    <col min="2815" max="2815" width="13.7109375" style="4" customWidth="1"/>
    <col min="2816" max="2819" width="9.28515625" style="4" customWidth="1"/>
    <col min="2820" max="3056" width="9.140625" style="4"/>
    <col min="3057" max="3057" width="34" style="4" customWidth="1"/>
    <col min="3058" max="3058" width="11.28515625" style="4" customWidth="1"/>
    <col min="3059" max="3059" width="11" style="4" customWidth="1"/>
    <col min="3060" max="3066" width="9.140625" style="4"/>
    <col min="3067" max="3068" width="10.7109375" style="4" customWidth="1"/>
    <col min="3069" max="3069" width="9.140625" style="4"/>
    <col min="3070" max="3070" width="11.5703125" style="4" customWidth="1"/>
    <col min="3071" max="3071" width="13.7109375" style="4" customWidth="1"/>
    <col min="3072" max="3075" width="9.28515625" style="4" customWidth="1"/>
    <col min="3076" max="3312" width="9.140625" style="4"/>
    <col min="3313" max="3313" width="34" style="4" customWidth="1"/>
    <col min="3314" max="3314" width="11.28515625" style="4" customWidth="1"/>
    <col min="3315" max="3315" width="11" style="4" customWidth="1"/>
    <col min="3316" max="3322" width="9.140625" style="4"/>
    <col min="3323" max="3324" width="10.7109375" style="4" customWidth="1"/>
    <col min="3325" max="3325" width="9.140625" style="4"/>
    <col min="3326" max="3326" width="11.5703125" style="4" customWidth="1"/>
    <col min="3327" max="3327" width="13.7109375" style="4" customWidth="1"/>
    <col min="3328" max="3331" width="9.28515625" style="4" customWidth="1"/>
    <col min="3332" max="3568" width="9.140625" style="4"/>
    <col min="3569" max="3569" width="34" style="4" customWidth="1"/>
    <col min="3570" max="3570" width="11.28515625" style="4" customWidth="1"/>
    <col min="3571" max="3571" width="11" style="4" customWidth="1"/>
    <col min="3572" max="3578" width="9.140625" style="4"/>
    <col min="3579" max="3580" width="10.7109375" style="4" customWidth="1"/>
    <col min="3581" max="3581" width="9.140625" style="4"/>
    <col min="3582" max="3582" width="11.5703125" style="4" customWidth="1"/>
    <col min="3583" max="3583" width="13.7109375" style="4" customWidth="1"/>
    <col min="3584" max="3587" width="9.28515625" style="4" customWidth="1"/>
    <col min="3588" max="3824" width="9.140625" style="4"/>
    <col min="3825" max="3825" width="34" style="4" customWidth="1"/>
    <col min="3826" max="3826" width="11.28515625" style="4" customWidth="1"/>
    <col min="3827" max="3827" width="11" style="4" customWidth="1"/>
    <col min="3828" max="3834" width="9.140625" style="4"/>
    <col min="3835" max="3836" width="10.7109375" style="4" customWidth="1"/>
    <col min="3837" max="3837" width="9.140625" style="4"/>
    <col min="3838" max="3838" width="11.5703125" style="4" customWidth="1"/>
    <col min="3839" max="3839" width="13.7109375" style="4" customWidth="1"/>
    <col min="3840" max="3843" width="9.28515625" style="4" customWidth="1"/>
    <col min="3844" max="4080" width="9.140625" style="4"/>
    <col min="4081" max="4081" width="34" style="4" customWidth="1"/>
    <col min="4082" max="4082" width="11.28515625" style="4" customWidth="1"/>
    <col min="4083" max="4083" width="11" style="4" customWidth="1"/>
    <col min="4084" max="4090" width="9.140625" style="4"/>
    <col min="4091" max="4092" width="10.7109375" style="4" customWidth="1"/>
    <col min="4093" max="4093" width="9.140625" style="4"/>
    <col min="4094" max="4094" width="11.5703125" style="4" customWidth="1"/>
    <col min="4095" max="4095" width="13.7109375" style="4" customWidth="1"/>
    <col min="4096" max="4099" width="9.28515625" style="4" customWidth="1"/>
    <col min="4100" max="4336" width="9.140625" style="4"/>
    <col min="4337" max="4337" width="34" style="4" customWidth="1"/>
    <col min="4338" max="4338" width="11.28515625" style="4" customWidth="1"/>
    <col min="4339" max="4339" width="11" style="4" customWidth="1"/>
    <col min="4340" max="4346" width="9.140625" style="4"/>
    <col min="4347" max="4348" width="10.7109375" style="4" customWidth="1"/>
    <col min="4349" max="4349" width="9.140625" style="4"/>
    <col min="4350" max="4350" width="11.5703125" style="4" customWidth="1"/>
    <col min="4351" max="4351" width="13.7109375" style="4" customWidth="1"/>
    <col min="4352" max="4355" width="9.28515625" style="4" customWidth="1"/>
    <col min="4356" max="4592" width="9.140625" style="4"/>
    <col min="4593" max="4593" width="34" style="4" customWidth="1"/>
    <col min="4594" max="4594" width="11.28515625" style="4" customWidth="1"/>
    <col min="4595" max="4595" width="11" style="4" customWidth="1"/>
    <col min="4596" max="4602" width="9.140625" style="4"/>
    <col min="4603" max="4604" width="10.7109375" style="4" customWidth="1"/>
    <col min="4605" max="4605" width="9.140625" style="4"/>
    <col min="4606" max="4606" width="11.5703125" style="4" customWidth="1"/>
    <col min="4607" max="4607" width="13.7109375" style="4" customWidth="1"/>
    <col min="4608" max="4611" width="9.28515625" style="4" customWidth="1"/>
    <col min="4612" max="4848" width="9.140625" style="4"/>
    <col min="4849" max="4849" width="34" style="4" customWidth="1"/>
    <col min="4850" max="4850" width="11.28515625" style="4" customWidth="1"/>
    <col min="4851" max="4851" width="11" style="4" customWidth="1"/>
    <col min="4852" max="4858" width="9.140625" style="4"/>
    <col min="4859" max="4860" width="10.7109375" style="4" customWidth="1"/>
    <col min="4861" max="4861" width="9.140625" style="4"/>
    <col min="4862" max="4862" width="11.5703125" style="4" customWidth="1"/>
    <col min="4863" max="4863" width="13.7109375" style="4" customWidth="1"/>
    <col min="4864" max="4867" width="9.28515625" style="4" customWidth="1"/>
    <col min="4868" max="5104" width="9.140625" style="4"/>
    <col min="5105" max="5105" width="34" style="4" customWidth="1"/>
    <col min="5106" max="5106" width="11.28515625" style="4" customWidth="1"/>
    <col min="5107" max="5107" width="11" style="4" customWidth="1"/>
    <col min="5108" max="5114" width="9.140625" style="4"/>
    <col min="5115" max="5116" width="10.7109375" style="4" customWidth="1"/>
    <col min="5117" max="5117" width="9.140625" style="4"/>
    <col min="5118" max="5118" width="11.5703125" style="4" customWidth="1"/>
    <col min="5119" max="5119" width="13.7109375" style="4" customWidth="1"/>
    <col min="5120" max="5123" width="9.28515625" style="4" customWidth="1"/>
    <col min="5124" max="5360" width="9.140625" style="4"/>
    <col min="5361" max="5361" width="34" style="4" customWidth="1"/>
    <col min="5362" max="5362" width="11.28515625" style="4" customWidth="1"/>
    <col min="5363" max="5363" width="11" style="4" customWidth="1"/>
    <col min="5364" max="5370" width="9.140625" style="4"/>
    <col min="5371" max="5372" width="10.7109375" style="4" customWidth="1"/>
    <col min="5373" max="5373" width="9.140625" style="4"/>
    <col min="5374" max="5374" width="11.5703125" style="4" customWidth="1"/>
    <col min="5375" max="5375" width="13.7109375" style="4" customWidth="1"/>
    <col min="5376" max="5379" width="9.28515625" style="4" customWidth="1"/>
    <col min="5380" max="5616" width="9.140625" style="4"/>
    <col min="5617" max="5617" width="34" style="4" customWidth="1"/>
    <col min="5618" max="5618" width="11.28515625" style="4" customWidth="1"/>
    <col min="5619" max="5619" width="11" style="4" customWidth="1"/>
    <col min="5620" max="5626" width="9.140625" style="4"/>
    <col min="5627" max="5628" width="10.7109375" style="4" customWidth="1"/>
    <col min="5629" max="5629" width="9.140625" style="4"/>
    <col min="5630" max="5630" width="11.5703125" style="4" customWidth="1"/>
    <col min="5631" max="5631" width="13.7109375" style="4" customWidth="1"/>
    <col min="5632" max="5635" width="9.28515625" style="4" customWidth="1"/>
    <col min="5636" max="5872" width="9.140625" style="4"/>
    <col min="5873" max="5873" width="34" style="4" customWidth="1"/>
    <col min="5874" max="5874" width="11.28515625" style="4" customWidth="1"/>
    <col min="5875" max="5875" width="11" style="4" customWidth="1"/>
    <col min="5876" max="5882" width="9.140625" style="4"/>
    <col min="5883" max="5884" width="10.7109375" style="4" customWidth="1"/>
    <col min="5885" max="5885" width="9.140625" style="4"/>
    <col min="5886" max="5886" width="11.5703125" style="4" customWidth="1"/>
    <col min="5887" max="5887" width="13.7109375" style="4" customWidth="1"/>
    <col min="5888" max="5891" width="9.28515625" style="4" customWidth="1"/>
    <col min="5892" max="6128" width="9.140625" style="4"/>
    <col min="6129" max="6129" width="34" style="4" customWidth="1"/>
    <col min="6130" max="6130" width="11.28515625" style="4" customWidth="1"/>
    <col min="6131" max="6131" width="11" style="4" customWidth="1"/>
    <col min="6132" max="6138" width="9.140625" style="4"/>
    <col min="6139" max="6140" width="10.7109375" style="4" customWidth="1"/>
    <col min="6141" max="6141" width="9.140625" style="4"/>
    <col min="6142" max="6142" width="11.5703125" style="4" customWidth="1"/>
    <col min="6143" max="6143" width="13.7109375" style="4" customWidth="1"/>
    <col min="6144" max="6147" width="9.28515625" style="4" customWidth="1"/>
    <col min="6148" max="6384" width="9.140625" style="4"/>
    <col min="6385" max="6385" width="34" style="4" customWidth="1"/>
    <col min="6386" max="6386" width="11.28515625" style="4" customWidth="1"/>
    <col min="6387" max="6387" width="11" style="4" customWidth="1"/>
    <col min="6388" max="6394" width="9.140625" style="4"/>
    <col min="6395" max="6396" width="10.7109375" style="4" customWidth="1"/>
    <col min="6397" max="6397" width="9.140625" style="4"/>
    <col min="6398" max="6398" width="11.5703125" style="4" customWidth="1"/>
    <col min="6399" max="6399" width="13.7109375" style="4" customWidth="1"/>
    <col min="6400" max="6403" width="9.28515625" style="4" customWidth="1"/>
    <col min="6404" max="6640" width="9.140625" style="4"/>
    <col min="6641" max="6641" width="34" style="4" customWidth="1"/>
    <col min="6642" max="6642" width="11.28515625" style="4" customWidth="1"/>
    <col min="6643" max="6643" width="11" style="4" customWidth="1"/>
    <col min="6644" max="6650" width="9.140625" style="4"/>
    <col min="6651" max="6652" width="10.7109375" style="4" customWidth="1"/>
    <col min="6653" max="6653" width="9.140625" style="4"/>
    <col min="6654" max="6654" width="11.5703125" style="4" customWidth="1"/>
    <col min="6655" max="6655" width="13.7109375" style="4" customWidth="1"/>
    <col min="6656" max="6659" width="9.28515625" style="4" customWidth="1"/>
    <col min="6660" max="6896" width="9.140625" style="4"/>
    <col min="6897" max="6897" width="34" style="4" customWidth="1"/>
    <col min="6898" max="6898" width="11.28515625" style="4" customWidth="1"/>
    <col min="6899" max="6899" width="11" style="4" customWidth="1"/>
    <col min="6900" max="6906" width="9.140625" style="4"/>
    <col min="6907" max="6908" width="10.7109375" style="4" customWidth="1"/>
    <col min="6909" max="6909" width="9.140625" style="4"/>
    <col min="6910" max="6910" width="11.5703125" style="4" customWidth="1"/>
    <col min="6911" max="6911" width="13.7109375" style="4" customWidth="1"/>
    <col min="6912" max="6915" width="9.28515625" style="4" customWidth="1"/>
    <col min="6916" max="7152" width="9.140625" style="4"/>
    <col min="7153" max="7153" width="34" style="4" customWidth="1"/>
    <col min="7154" max="7154" width="11.28515625" style="4" customWidth="1"/>
    <col min="7155" max="7155" width="11" style="4" customWidth="1"/>
    <col min="7156" max="7162" width="9.140625" style="4"/>
    <col min="7163" max="7164" width="10.7109375" style="4" customWidth="1"/>
    <col min="7165" max="7165" width="9.140625" style="4"/>
    <col min="7166" max="7166" width="11.5703125" style="4" customWidth="1"/>
    <col min="7167" max="7167" width="13.7109375" style="4" customWidth="1"/>
    <col min="7168" max="7171" width="9.28515625" style="4" customWidth="1"/>
    <col min="7172" max="7408" width="9.140625" style="4"/>
    <col min="7409" max="7409" width="34" style="4" customWidth="1"/>
    <col min="7410" max="7410" width="11.28515625" style="4" customWidth="1"/>
    <col min="7411" max="7411" width="11" style="4" customWidth="1"/>
    <col min="7412" max="7418" width="9.140625" style="4"/>
    <col min="7419" max="7420" width="10.7109375" style="4" customWidth="1"/>
    <col min="7421" max="7421" width="9.140625" style="4"/>
    <col min="7422" max="7422" width="11.5703125" style="4" customWidth="1"/>
    <col min="7423" max="7423" width="13.7109375" style="4" customWidth="1"/>
    <col min="7424" max="7427" width="9.28515625" style="4" customWidth="1"/>
    <col min="7428" max="7664" width="9.140625" style="4"/>
    <col min="7665" max="7665" width="34" style="4" customWidth="1"/>
    <col min="7666" max="7666" width="11.28515625" style="4" customWidth="1"/>
    <col min="7667" max="7667" width="11" style="4" customWidth="1"/>
    <col min="7668" max="7674" width="9.140625" style="4"/>
    <col min="7675" max="7676" width="10.7109375" style="4" customWidth="1"/>
    <col min="7677" max="7677" width="9.140625" style="4"/>
    <col min="7678" max="7678" width="11.5703125" style="4" customWidth="1"/>
    <col min="7679" max="7679" width="13.7109375" style="4" customWidth="1"/>
    <col min="7680" max="7683" width="9.28515625" style="4" customWidth="1"/>
    <col min="7684" max="7920" width="9.140625" style="4"/>
    <col min="7921" max="7921" width="34" style="4" customWidth="1"/>
    <col min="7922" max="7922" width="11.28515625" style="4" customWidth="1"/>
    <col min="7923" max="7923" width="11" style="4" customWidth="1"/>
    <col min="7924" max="7930" width="9.140625" style="4"/>
    <col min="7931" max="7932" width="10.7109375" style="4" customWidth="1"/>
    <col min="7933" max="7933" width="9.140625" style="4"/>
    <col min="7934" max="7934" width="11.5703125" style="4" customWidth="1"/>
    <col min="7935" max="7935" width="13.7109375" style="4" customWidth="1"/>
    <col min="7936" max="7939" width="9.28515625" style="4" customWidth="1"/>
    <col min="7940" max="8176" width="9.140625" style="4"/>
    <col min="8177" max="8177" width="34" style="4" customWidth="1"/>
    <col min="8178" max="8178" width="11.28515625" style="4" customWidth="1"/>
    <col min="8179" max="8179" width="11" style="4" customWidth="1"/>
    <col min="8180" max="8186" width="9.140625" style="4"/>
    <col min="8187" max="8188" width="10.7109375" style="4" customWidth="1"/>
    <col min="8189" max="8189" width="9.140625" style="4"/>
    <col min="8190" max="8190" width="11.5703125" style="4" customWidth="1"/>
    <col min="8191" max="8191" width="13.7109375" style="4" customWidth="1"/>
    <col min="8192" max="8195" width="9.28515625" style="4" customWidth="1"/>
    <col min="8196" max="8432" width="9.140625" style="4"/>
    <col min="8433" max="8433" width="34" style="4" customWidth="1"/>
    <col min="8434" max="8434" width="11.28515625" style="4" customWidth="1"/>
    <col min="8435" max="8435" width="11" style="4" customWidth="1"/>
    <col min="8436" max="8442" width="9.140625" style="4"/>
    <col min="8443" max="8444" width="10.7109375" style="4" customWidth="1"/>
    <col min="8445" max="8445" width="9.140625" style="4"/>
    <col min="8446" max="8446" width="11.5703125" style="4" customWidth="1"/>
    <col min="8447" max="8447" width="13.7109375" style="4" customWidth="1"/>
    <col min="8448" max="8451" width="9.28515625" style="4" customWidth="1"/>
    <col min="8452" max="8688" width="9.140625" style="4"/>
    <col min="8689" max="8689" width="34" style="4" customWidth="1"/>
    <col min="8690" max="8690" width="11.28515625" style="4" customWidth="1"/>
    <col min="8691" max="8691" width="11" style="4" customWidth="1"/>
    <col min="8692" max="8698" width="9.140625" style="4"/>
    <col min="8699" max="8700" width="10.7109375" style="4" customWidth="1"/>
    <col min="8701" max="8701" width="9.140625" style="4"/>
    <col min="8702" max="8702" width="11.5703125" style="4" customWidth="1"/>
    <col min="8703" max="8703" width="13.7109375" style="4" customWidth="1"/>
    <col min="8704" max="8707" width="9.28515625" style="4" customWidth="1"/>
    <col min="8708" max="8944" width="9.140625" style="4"/>
    <col min="8945" max="8945" width="34" style="4" customWidth="1"/>
    <col min="8946" max="8946" width="11.28515625" style="4" customWidth="1"/>
    <col min="8947" max="8947" width="11" style="4" customWidth="1"/>
    <col min="8948" max="8954" width="9.140625" style="4"/>
    <col min="8955" max="8956" width="10.7109375" style="4" customWidth="1"/>
    <col min="8957" max="8957" width="9.140625" style="4"/>
    <col min="8958" max="8958" width="11.5703125" style="4" customWidth="1"/>
    <col min="8959" max="8959" width="13.7109375" style="4" customWidth="1"/>
    <col min="8960" max="8963" width="9.28515625" style="4" customWidth="1"/>
    <col min="8964" max="9200" width="9.140625" style="4"/>
    <col min="9201" max="9201" width="34" style="4" customWidth="1"/>
    <col min="9202" max="9202" width="11.28515625" style="4" customWidth="1"/>
    <col min="9203" max="9203" width="11" style="4" customWidth="1"/>
    <col min="9204" max="9210" width="9.140625" style="4"/>
    <col min="9211" max="9212" width="10.7109375" style="4" customWidth="1"/>
    <col min="9213" max="9213" width="9.140625" style="4"/>
    <col min="9214" max="9214" width="11.5703125" style="4" customWidth="1"/>
    <col min="9215" max="9215" width="13.7109375" style="4" customWidth="1"/>
    <col min="9216" max="9219" width="9.28515625" style="4" customWidth="1"/>
    <col min="9220" max="9456" width="9.140625" style="4"/>
    <col min="9457" max="9457" width="34" style="4" customWidth="1"/>
    <col min="9458" max="9458" width="11.28515625" style="4" customWidth="1"/>
    <col min="9459" max="9459" width="11" style="4" customWidth="1"/>
    <col min="9460" max="9466" width="9.140625" style="4"/>
    <col min="9467" max="9468" width="10.7109375" style="4" customWidth="1"/>
    <col min="9469" max="9469" width="9.140625" style="4"/>
    <col min="9470" max="9470" width="11.5703125" style="4" customWidth="1"/>
    <col min="9471" max="9471" width="13.7109375" style="4" customWidth="1"/>
    <col min="9472" max="9475" width="9.28515625" style="4" customWidth="1"/>
    <col min="9476" max="9712" width="9.140625" style="4"/>
    <col min="9713" max="9713" width="34" style="4" customWidth="1"/>
    <col min="9714" max="9714" width="11.28515625" style="4" customWidth="1"/>
    <col min="9715" max="9715" width="11" style="4" customWidth="1"/>
    <col min="9716" max="9722" width="9.140625" style="4"/>
    <col min="9723" max="9724" width="10.7109375" style="4" customWidth="1"/>
    <col min="9725" max="9725" width="9.140625" style="4"/>
    <col min="9726" max="9726" width="11.5703125" style="4" customWidth="1"/>
    <col min="9727" max="9727" width="13.7109375" style="4" customWidth="1"/>
    <col min="9728" max="9731" width="9.28515625" style="4" customWidth="1"/>
    <col min="9732" max="9968" width="9.140625" style="4"/>
    <col min="9969" max="9969" width="34" style="4" customWidth="1"/>
    <col min="9970" max="9970" width="11.28515625" style="4" customWidth="1"/>
    <col min="9971" max="9971" width="11" style="4" customWidth="1"/>
    <col min="9972" max="9978" width="9.140625" style="4"/>
    <col min="9979" max="9980" width="10.7109375" style="4" customWidth="1"/>
    <col min="9981" max="9981" width="9.140625" style="4"/>
    <col min="9982" max="9982" width="11.5703125" style="4" customWidth="1"/>
    <col min="9983" max="9983" width="13.7109375" style="4" customWidth="1"/>
    <col min="9984" max="9987" width="9.28515625" style="4" customWidth="1"/>
    <col min="9988" max="10224" width="9.140625" style="4"/>
    <col min="10225" max="10225" width="34" style="4" customWidth="1"/>
    <col min="10226" max="10226" width="11.28515625" style="4" customWidth="1"/>
    <col min="10227" max="10227" width="11" style="4" customWidth="1"/>
    <col min="10228" max="10234" width="9.140625" style="4"/>
    <col min="10235" max="10236" width="10.7109375" style="4" customWidth="1"/>
    <col min="10237" max="10237" width="9.140625" style="4"/>
    <col min="10238" max="10238" width="11.5703125" style="4" customWidth="1"/>
    <col min="10239" max="10239" width="13.7109375" style="4" customWidth="1"/>
    <col min="10240" max="10243" width="9.28515625" style="4" customWidth="1"/>
    <col min="10244" max="10480" width="9.140625" style="4"/>
    <col min="10481" max="10481" width="34" style="4" customWidth="1"/>
    <col min="10482" max="10482" width="11.28515625" style="4" customWidth="1"/>
    <col min="10483" max="10483" width="11" style="4" customWidth="1"/>
    <col min="10484" max="10490" width="9.140625" style="4"/>
    <col min="10491" max="10492" width="10.7109375" style="4" customWidth="1"/>
    <col min="10493" max="10493" width="9.140625" style="4"/>
    <col min="10494" max="10494" width="11.5703125" style="4" customWidth="1"/>
    <col min="10495" max="10495" width="13.7109375" style="4" customWidth="1"/>
    <col min="10496" max="10499" width="9.28515625" style="4" customWidth="1"/>
    <col min="10500" max="10736" width="9.140625" style="4"/>
    <col min="10737" max="10737" width="34" style="4" customWidth="1"/>
    <col min="10738" max="10738" width="11.28515625" style="4" customWidth="1"/>
    <col min="10739" max="10739" width="11" style="4" customWidth="1"/>
    <col min="10740" max="10746" width="9.140625" style="4"/>
    <col min="10747" max="10748" width="10.7109375" style="4" customWidth="1"/>
    <col min="10749" max="10749" width="9.140625" style="4"/>
    <col min="10750" max="10750" width="11.5703125" style="4" customWidth="1"/>
    <col min="10751" max="10751" width="13.7109375" style="4" customWidth="1"/>
    <col min="10752" max="10755" width="9.28515625" style="4" customWidth="1"/>
    <col min="10756" max="10992" width="9.140625" style="4"/>
    <col min="10993" max="10993" width="34" style="4" customWidth="1"/>
    <col min="10994" max="10994" width="11.28515625" style="4" customWidth="1"/>
    <col min="10995" max="10995" width="11" style="4" customWidth="1"/>
    <col min="10996" max="11002" width="9.140625" style="4"/>
    <col min="11003" max="11004" width="10.7109375" style="4" customWidth="1"/>
    <col min="11005" max="11005" width="9.140625" style="4"/>
    <col min="11006" max="11006" width="11.5703125" style="4" customWidth="1"/>
    <col min="11007" max="11007" width="13.7109375" style="4" customWidth="1"/>
    <col min="11008" max="11011" width="9.28515625" style="4" customWidth="1"/>
    <col min="11012" max="11248" width="9.140625" style="4"/>
    <col min="11249" max="11249" width="34" style="4" customWidth="1"/>
    <col min="11250" max="11250" width="11.28515625" style="4" customWidth="1"/>
    <col min="11251" max="11251" width="11" style="4" customWidth="1"/>
    <col min="11252" max="11258" width="9.140625" style="4"/>
    <col min="11259" max="11260" width="10.7109375" style="4" customWidth="1"/>
    <col min="11261" max="11261" width="9.140625" style="4"/>
    <col min="11262" max="11262" width="11.5703125" style="4" customWidth="1"/>
    <col min="11263" max="11263" width="13.7109375" style="4" customWidth="1"/>
    <col min="11264" max="11267" width="9.28515625" style="4" customWidth="1"/>
    <col min="11268" max="11504" width="9.140625" style="4"/>
    <col min="11505" max="11505" width="34" style="4" customWidth="1"/>
    <col min="11506" max="11506" width="11.28515625" style="4" customWidth="1"/>
    <col min="11507" max="11507" width="11" style="4" customWidth="1"/>
    <col min="11508" max="11514" width="9.140625" style="4"/>
    <col min="11515" max="11516" width="10.7109375" style="4" customWidth="1"/>
    <col min="11517" max="11517" width="9.140625" style="4"/>
    <col min="11518" max="11518" width="11.5703125" style="4" customWidth="1"/>
    <col min="11519" max="11519" width="13.7109375" style="4" customWidth="1"/>
    <col min="11520" max="11523" width="9.28515625" style="4" customWidth="1"/>
    <col min="11524" max="11760" width="9.140625" style="4"/>
    <col min="11761" max="11761" width="34" style="4" customWidth="1"/>
    <col min="11762" max="11762" width="11.28515625" style="4" customWidth="1"/>
    <col min="11763" max="11763" width="11" style="4" customWidth="1"/>
    <col min="11764" max="11770" width="9.140625" style="4"/>
    <col min="11771" max="11772" width="10.7109375" style="4" customWidth="1"/>
    <col min="11773" max="11773" width="9.140625" style="4"/>
    <col min="11774" max="11774" width="11.5703125" style="4" customWidth="1"/>
    <col min="11775" max="11775" width="13.7109375" style="4" customWidth="1"/>
    <col min="11776" max="11779" width="9.28515625" style="4" customWidth="1"/>
    <col min="11780" max="12016" width="9.140625" style="4"/>
    <col min="12017" max="12017" width="34" style="4" customWidth="1"/>
    <col min="12018" max="12018" width="11.28515625" style="4" customWidth="1"/>
    <col min="12019" max="12019" width="11" style="4" customWidth="1"/>
    <col min="12020" max="12026" width="9.140625" style="4"/>
    <col min="12027" max="12028" width="10.7109375" style="4" customWidth="1"/>
    <col min="12029" max="12029" width="9.140625" style="4"/>
    <col min="12030" max="12030" width="11.5703125" style="4" customWidth="1"/>
    <col min="12031" max="12031" width="13.7109375" style="4" customWidth="1"/>
    <col min="12032" max="12035" width="9.28515625" style="4" customWidth="1"/>
    <col min="12036" max="12272" width="9.140625" style="4"/>
    <col min="12273" max="12273" width="34" style="4" customWidth="1"/>
    <col min="12274" max="12274" width="11.28515625" style="4" customWidth="1"/>
    <col min="12275" max="12275" width="11" style="4" customWidth="1"/>
    <col min="12276" max="12282" width="9.140625" style="4"/>
    <col min="12283" max="12284" width="10.7109375" style="4" customWidth="1"/>
    <col min="12285" max="12285" width="9.140625" style="4"/>
    <col min="12286" max="12286" width="11.5703125" style="4" customWidth="1"/>
    <col min="12287" max="12287" width="13.7109375" style="4" customWidth="1"/>
    <col min="12288" max="12291" width="9.28515625" style="4" customWidth="1"/>
    <col min="12292" max="12528" width="9.140625" style="4"/>
    <col min="12529" max="12529" width="34" style="4" customWidth="1"/>
    <col min="12530" max="12530" width="11.28515625" style="4" customWidth="1"/>
    <col min="12531" max="12531" width="11" style="4" customWidth="1"/>
    <col min="12532" max="12538" width="9.140625" style="4"/>
    <col min="12539" max="12540" width="10.7109375" style="4" customWidth="1"/>
    <col min="12541" max="12541" width="9.140625" style="4"/>
    <col min="12542" max="12542" width="11.5703125" style="4" customWidth="1"/>
    <col min="12543" max="12543" width="13.7109375" style="4" customWidth="1"/>
    <col min="12544" max="12547" width="9.28515625" style="4" customWidth="1"/>
    <col min="12548" max="12784" width="9.140625" style="4"/>
    <col min="12785" max="12785" width="34" style="4" customWidth="1"/>
    <col min="12786" max="12786" width="11.28515625" style="4" customWidth="1"/>
    <col min="12787" max="12787" width="11" style="4" customWidth="1"/>
    <col min="12788" max="12794" width="9.140625" style="4"/>
    <col min="12795" max="12796" width="10.7109375" style="4" customWidth="1"/>
    <col min="12797" max="12797" width="9.140625" style="4"/>
    <col min="12798" max="12798" width="11.5703125" style="4" customWidth="1"/>
    <col min="12799" max="12799" width="13.7109375" style="4" customWidth="1"/>
    <col min="12800" max="12803" width="9.28515625" style="4" customWidth="1"/>
    <col min="12804" max="13040" width="9.140625" style="4"/>
    <col min="13041" max="13041" width="34" style="4" customWidth="1"/>
    <col min="13042" max="13042" width="11.28515625" style="4" customWidth="1"/>
    <col min="13043" max="13043" width="11" style="4" customWidth="1"/>
    <col min="13044" max="13050" width="9.140625" style="4"/>
    <col min="13051" max="13052" width="10.7109375" style="4" customWidth="1"/>
    <col min="13053" max="13053" width="9.140625" style="4"/>
    <col min="13054" max="13054" width="11.5703125" style="4" customWidth="1"/>
    <col min="13055" max="13055" width="13.7109375" style="4" customWidth="1"/>
    <col min="13056" max="13059" width="9.28515625" style="4" customWidth="1"/>
    <col min="13060" max="13296" width="9.140625" style="4"/>
    <col min="13297" max="13297" width="34" style="4" customWidth="1"/>
    <col min="13298" max="13298" width="11.28515625" style="4" customWidth="1"/>
    <col min="13299" max="13299" width="11" style="4" customWidth="1"/>
    <col min="13300" max="13306" width="9.140625" style="4"/>
    <col min="13307" max="13308" width="10.7109375" style="4" customWidth="1"/>
    <col min="13309" max="13309" width="9.140625" style="4"/>
    <col min="13310" max="13310" width="11.5703125" style="4" customWidth="1"/>
    <col min="13311" max="13311" width="13.7109375" style="4" customWidth="1"/>
    <col min="13312" max="13315" width="9.28515625" style="4" customWidth="1"/>
    <col min="13316" max="13552" width="9.140625" style="4"/>
    <col min="13553" max="13553" width="34" style="4" customWidth="1"/>
    <col min="13554" max="13554" width="11.28515625" style="4" customWidth="1"/>
    <col min="13555" max="13555" width="11" style="4" customWidth="1"/>
    <col min="13556" max="13562" width="9.140625" style="4"/>
    <col min="13563" max="13564" width="10.7109375" style="4" customWidth="1"/>
    <col min="13565" max="13565" width="9.140625" style="4"/>
    <col min="13566" max="13566" width="11.5703125" style="4" customWidth="1"/>
    <col min="13567" max="13567" width="13.7109375" style="4" customWidth="1"/>
    <col min="13568" max="13571" width="9.28515625" style="4" customWidth="1"/>
    <col min="13572" max="13808" width="9.140625" style="4"/>
    <col min="13809" max="13809" width="34" style="4" customWidth="1"/>
    <col min="13810" max="13810" width="11.28515625" style="4" customWidth="1"/>
    <col min="13811" max="13811" width="11" style="4" customWidth="1"/>
    <col min="13812" max="13818" width="9.140625" style="4"/>
    <col min="13819" max="13820" width="10.7109375" style="4" customWidth="1"/>
    <col min="13821" max="13821" width="9.140625" style="4"/>
    <col min="13822" max="13822" width="11.5703125" style="4" customWidth="1"/>
    <col min="13823" max="13823" width="13.7109375" style="4" customWidth="1"/>
    <col min="13824" max="13827" width="9.28515625" style="4" customWidth="1"/>
    <col min="13828" max="14064" width="9.140625" style="4"/>
    <col min="14065" max="14065" width="34" style="4" customWidth="1"/>
    <col min="14066" max="14066" width="11.28515625" style="4" customWidth="1"/>
    <col min="14067" max="14067" width="11" style="4" customWidth="1"/>
    <col min="14068" max="14074" width="9.140625" style="4"/>
    <col min="14075" max="14076" width="10.7109375" style="4" customWidth="1"/>
    <col min="14077" max="14077" width="9.140625" style="4"/>
    <col min="14078" max="14078" width="11.5703125" style="4" customWidth="1"/>
    <col min="14079" max="14079" width="13.7109375" style="4" customWidth="1"/>
    <col min="14080" max="14083" width="9.28515625" style="4" customWidth="1"/>
    <col min="14084" max="14320" width="9.140625" style="4"/>
    <col min="14321" max="14321" width="34" style="4" customWidth="1"/>
    <col min="14322" max="14322" width="11.28515625" style="4" customWidth="1"/>
    <col min="14323" max="14323" width="11" style="4" customWidth="1"/>
    <col min="14324" max="14330" width="9.140625" style="4"/>
    <col min="14331" max="14332" width="10.7109375" style="4" customWidth="1"/>
    <col min="14333" max="14333" width="9.140625" style="4"/>
    <col min="14334" max="14334" width="11.5703125" style="4" customWidth="1"/>
    <col min="14335" max="14335" width="13.7109375" style="4" customWidth="1"/>
    <col min="14336" max="14339" width="9.28515625" style="4" customWidth="1"/>
    <col min="14340" max="14576" width="9.140625" style="4"/>
    <col min="14577" max="14577" width="34" style="4" customWidth="1"/>
    <col min="14578" max="14578" width="11.28515625" style="4" customWidth="1"/>
    <col min="14579" max="14579" width="11" style="4" customWidth="1"/>
    <col min="14580" max="14586" width="9.140625" style="4"/>
    <col min="14587" max="14588" width="10.7109375" style="4" customWidth="1"/>
    <col min="14589" max="14589" width="9.140625" style="4"/>
    <col min="14590" max="14590" width="11.5703125" style="4" customWidth="1"/>
    <col min="14591" max="14591" width="13.7109375" style="4" customWidth="1"/>
    <col min="14592" max="14595" width="9.28515625" style="4" customWidth="1"/>
    <col min="14596" max="14832" width="9.140625" style="4"/>
    <col min="14833" max="14833" width="34" style="4" customWidth="1"/>
    <col min="14834" max="14834" width="11.28515625" style="4" customWidth="1"/>
    <col min="14835" max="14835" width="11" style="4" customWidth="1"/>
    <col min="14836" max="14842" width="9.140625" style="4"/>
    <col min="14843" max="14844" width="10.7109375" style="4" customWidth="1"/>
    <col min="14845" max="14845" width="9.140625" style="4"/>
    <col min="14846" max="14846" width="11.5703125" style="4" customWidth="1"/>
    <col min="14847" max="14847" width="13.7109375" style="4" customWidth="1"/>
    <col min="14848" max="14851" width="9.28515625" style="4" customWidth="1"/>
    <col min="14852" max="15088" width="9.140625" style="4"/>
    <col min="15089" max="15089" width="34" style="4" customWidth="1"/>
    <col min="15090" max="15090" width="11.28515625" style="4" customWidth="1"/>
    <col min="15091" max="15091" width="11" style="4" customWidth="1"/>
    <col min="15092" max="15098" width="9.140625" style="4"/>
    <col min="15099" max="15100" width="10.7109375" style="4" customWidth="1"/>
    <col min="15101" max="15101" width="9.140625" style="4"/>
    <col min="15102" max="15102" width="11.5703125" style="4" customWidth="1"/>
    <col min="15103" max="15103" width="13.7109375" style="4" customWidth="1"/>
    <col min="15104" max="15107" width="9.28515625" style="4" customWidth="1"/>
    <col min="15108" max="15344" width="9.140625" style="4"/>
    <col min="15345" max="15345" width="34" style="4" customWidth="1"/>
    <col min="15346" max="15346" width="11.28515625" style="4" customWidth="1"/>
    <col min="15347" max="15347" width="11" style="4" customWidth="1"/>
    <col min="15348" max="15354" width="9.140625" style="4"/>
    <col min="15355" max="15356" width="10.7109375" style="4" customWidth="1"/>
    <col min="15357" max="15357" width="9.140625" style="4"/>
    <col min="15358" max="15358" width="11.5703125" style="4" customWidth="1"/>
    <col min="15359" max="15359" width="13.7109375" style="4" customWidth="1"/>
    <col min="15360" max="15363" width="9.28515625" style="4" customWidth="1"/>
    <col min="15364" max="15600" width="9.140625" style="4"/>
    <col min="15601" max="15601" width="34" style="4" customWidth="1"/>
    <col min="15602" max="15602" width="11.28515625" style="4" customWidth="1"/>
    <col min="15603" max="15603" width="11" style="4" customWidth="1"/>
    <col min="15604" max="15610" width="9.140625" style="4"/>
    <col min="15611" max="15612" width="10.7109375" style="4" customWidth="1"/>
    <col min="15613" max="15613" width="9.140625" style="4"/>
    <col min="15614" max="15614" width="11.5703125" style="4" customWidth="1"/>
    <col min="15615" max="15615" width="13.7109375" style="4" customWidth="1"/>
    <col min="15616" max="15619" width="9.28515625" style="4" customWidth="1"/>
    <col min="15620" max="15856" width="9.140625" style="4"/>
    <col min="15857" max="15857" width="34" style="4" customWidth="1"/>
    <col min="15858" max="15858" width="11.28515625" style="4" customWidth="1"/>
    <col min="15859" max="15859" width="11" style="4" customWidth="1"/>
    <col min="15860" max="15866" width="9.140625" style="4"/>
    <col min="15867" max="15868" width="10.7109375" style="4" customWidth="1"/>
    <col min="15869" max="15869" width="9.140625" style="4"/>
    <col min="15870" max="15870" width="11.5703125" style="4" customWidth="1"/>
    <col min="15871" max="15871" width="13.7109375" style="4" customWidth="1"/>
    <col min="15872" max="15875" width="9.28515625" style="4" customWidth="1"/>
    <col min="15876" max="16112" width="9.140625" style="4"/>
    <col min="16113" max="16113" width="34" style="4" customWidth="1"/>
    <col min="16114" max="16114" width="11.28515625" style="4" customWidth="1"/>
    <col min="16115" max="16115" width="11" style="4" customWidth="1"/>
    <col min="16116" max="16122" width="9.140625" style="4"/>
    <col min="16123" max="16124" width="10.7109375" style="4" customWidth="1"/>
    <col min="16125" max="16125" width="9.140625" style="4"/>
    <col min="16126" max="16126" width="11.5703125" style="4" customWidth="1"/>
    <col min="16127" max="16127" width="13.7109375" style="4" customWidth="1"/>
    <col min="16128" max="16131" width="9.28515625" style="4" customWidth="1"/>
    <col min="16132" max="16372" width="9.140625" style="4"/>
    <col min="16373" max="16384" width="8.85546875" style="4" customWidth="1"/>
  </cols>
  <sheetData>
    <row r="1" spans="1:12" ht="18.75" customHeight="1" x14ac:dyDescent="0.25">
      <c r="A1" s="347"/>
      <c r="B1" s="348" t="s">
        <v>174</v>
      </c>
      <c r="C1" s="348"/>
      <c r="D1" s="348"/>
      <c r="E1" s="348"/>
      <c r="F1" s="348"/>
      <c r="G1" s="348"/>
      <c r="H1" s="348"/>
    </row>
    <row r="2" spans="1:12" ht="15" customHeight="1" x14ac:dyDescent="0.25">
      <c r="A2" s="347"/>
      <c r="B2" s="348"/>
      <c r="C2" s="348"/>
      <c r="D2" s="348"/>
      <c r="E2" s="348"/>
      <c r="F2" s="348"/>
      <c r="G2" s="348"/>
      <c r="H2" s="348"/>
    </row>
    <row r="3" spans="1:12" ht="24.6" customHeight="1" thickBot="1" x14ac:dyDescent="0.3">
      <c r="A3" s="95" t="s">
        <v>175</v>
      </c>
      <c r="B3" s="96"/>
      <c r="C3" s="96"/>
      <c r="D3" s="96"/>
      <c r="E3" s="96"/>
    </row>
    <row r="4" spans="1:12" ht="32.450000000000003" customHeight="1" x14ac:dyDescent="0.25">
      <c r="A4" s="349" t="s">
        <v>176</v>
      </c>
      <c r="B4" s="352" t="s">
        <v>177</v>
      </c>
      <c r="C4" s="352"/>
      <c r="D4" s="352"/>
      <c r="E4" s="352"/>
      <c r="F4" s="354" t="s">
        <v>178</v>
      </c>
      <c r="G4" s="354" t="s">
        <v>179</v>
      </c>
      <c r="H4" s="357" t="s">
        <v>180</v>
      </c>
      <c r="I4" s="342" t="s">
        <v>181</v>
      </c>
      <c r="J4" s="342"/>
      <c r="K4" s="342"/>
      <c r="L4" s="343"/>
    </row>
    <row r="5" spans="1:12" ht="53.25" customHeight="1" x14ac:dyDescent="0.25">
      <c r="A5" s="350"/>
      <c r="B5" s="353"/>
      <c r="C5" s="353"/>
      <c r="D5" s="353"/>
      <c r="E5" s="353"/>
      <c r="F5" s="355"/>
      <c r="G5" s="355"/>
      <c r="H5" s="358"/>
      <c r="I5" s="344" t="s">
        <v>182</v>
      </c>
      <c r="J5" s="344"/>
      <c r="K5" s="345" t="s">
        <v>183</v>
      </c>
      <c r="L5" s="346"/>
    </row>
    <row r="6" spans="1:12" ht="53.25" customHeight="1" thickBot="1" x14ac:dyDescent="0.3">
      <c r="A6" s="351"/>
      <c r="B6" s="97" t="s">
        <v>1</v>
      </c>
      <c r="C6" s="98" t="s">
        <v>184</v>
      </c>
      <c r="D6" s="98" t="s">
        <v>185</v>
      </c>
      <c r="E6" s="98" t="s">
        <v>186</v>
      </c>
      <c r="F6" s="356"/>
      <c r="G6" s="356"/>
      <c r="H6" s="359"/>
      <c r="I6" s="98" t="s">
        <v>186</v>
      </c>
      <c r="J6" s="99" t="s">
        <v>179</v>
      </c>
      <c r="K6" s="98" t="s">
        <v>186</v>
      </c>
      <c r="L6" s="100" t="s">
        <v>179</v>
      </c>
    </row>
    <row r="7" spans="1:12" ht="15.75" x14ac:dyDescent="0.25">
      <c r="A7" s="101" t="s">
        <v>187</v>
      </c>
      <c r="B7" s="102">
        <v>214280</v>
      </c>
      <c r="C7" s="103">
        <v>137</v>
      </c>
      <c r="D7" s="103">
        <v>0</v>
      </c>
      <c r="E7" s="103">
        <v>214143</v>
      </c>
      <c r="F7" s="103">
        <v>202</v>
      </c>
      <c r="G7" s="103">
        <v>117829</v>
      </c>
      <c r="H7" s="104"/>
      <c r="I7" s="105">
        <v>8575</v>
      </c>
      <c r="J7" s="106">
        <v>332</v>
      </c>
      <c r="K7" s="106">
        <v>4600</v>
      </c>
      <c r="L7" s="107">
        <v>1668</v>
      </c>
    </row>
    <row r="8" spans="1:12" ht="15.75" x14ac:dyDescent="0.25">
      <c r="A8" s="108" t="s">
        <v>188</v>
      </c>
      <c r="B8" s="109">
        <v>9588</v>
      </c>
      <c r="C8" s="103">
        <v>0</v>
      </c>
      <c r="D8" s="103">
        <v>0</v>
      </c>
      <c r="E8" s="103">
        <v>9588</v>
      </c>
      <c r="F8" s="103">
        <v>0</v>
      </c>
      <c r="G8" s="103">
        <v>6630</v>
      </c>
      <c r="H8" s="110"/>
      <c r="I8" s="111">
        <v>2628</v>
      </c>
      <c r="J8" s="112">
        <v>0</v>
      </c>
      <c r="K8" s="112">
        <v>0</v>
      </c>
      <c r="L8" s="113">
        <v>0</v>
      </c>
    </row>
    <row r="9" spans="1:12" ht="15.75" x14ac:dyDescent="0.25">
      <c r="A9" s="108" t="s">
        <v>189</v>
      </c>
      <c r="B9" s="109">
        <v>19127</v>
      </c>
      <c r="C9" s="103">
        <v>0</v>
      </c>
      <c r="D9" s="103">
        <v>0</v>
      </c>
      <c r="E9" s="103">
        <v>19127</v>
      </c>
      <c r="F9" s="103">
        <v>50</v>
      </c>
      <c r="G9" s="103">
        <v>4759</v>
      </c>
      <c r="H9" s="110"/>
      <c r="I9" s="111">
        <v>0</v>
      </c>
      <c r="J9" s="112">
        <v>0</v>
      </c>
      <c r="K9" s="112">
        <v>0</v>
      </c>
      <c r="L9" s="113">
        <v>0</v>
      </c>
    </row>
    <row r="10" spans="1:12" ht="15.75" x14ac:dyDescent="0.25">
      <c r="A10" s="108" t="s">
        <v>190</v>
      </c>
      <c r="B10" s="109">
        <v>11030</v>
      </c>
      <c r="C10" s="103">
        <v>0</v>
      </c>
      <c r="D10" s="103">
        <v>0</v>
      </c>
      <c r="E10" s="103">
        <v>11030</v>
      </c>
      <c r="F10" s="103">
        <v>0</v>
      </c>
      <c r="G10" s="103">
        <v>2521</v>
      </c>
      <c r="H10" s="110"/>
      <c r="I10" s="111">
        <v>0</v>
      </c>
      <c r="J10" s="112">
        <v>0</v>
      </c>
      <c r="K10" s="112">
        <v>0</v>
      </c>
      <c r="L10" s="113">
        <v>0</v>
      </c>
    </row>
    <row r="11" spans="1:12" ht="15.75" x14ac:dyDescent="0.25">
      <c r="A11" s="108" t="s">
        <v>191</v>
      </c>
      <c r="B11" s="109">
        <v>3022</v>
      </c>
      <c r="C11" s="103">
        <v>0</v>
      </c>
      <c r="D11" s="103">
        <v>0</v>
      </c>
      <c r="E11" s="103">
        <v>3022</v>
      </c>
      <c r="F11" s="103">
        <v>0</v>
      </c>
      <c r="G11" s="103">
        <v>3228</v>
      </c>
      <c r="H11" s="110"/>
      <c r="I11" s="111">
        <v>0</v>
      </c>
      <c r="J11" s="112">
        <v>0</v>
      </c>
      <c r="K11" s="112">
        <v>0</v>
      </c>
      <c r="L11" s="113">
        <v>0</v>
      </c>
    </row>
    <row r="12" spans="1:12" ht="15.75" x14ac:dyDescent="0.25">
      <c r="A12" s="108" t="s">
        <v>192</v>
      </c>
      <c r="B12" s="109">
        <v>1025</v>
      </c>
      <c r="C12" s="103">
        <v>0</v>
      </c>
      <c r="D12" s="103">
        <v>0</v>
      </c>
      <c r="E12" s="103">
        <v>1025</v>
      </c>
      <c r="F12" s="103">
        <v>0</v>
      </c>
      <c r="G12" s="103">
        <v>56</v>
      </c>
      <c r="H12" s="110"/>
      <c r="I12" s="111">
        <v>0</v>
      </c>
      <c r="J12" s="112">
        <v>0</v>
      </c>
      <c r="K12" s="112">
        <v>0</v>
      </c>
      <c r="L12" s="113">
        <v>0</v>
      </c>
    </row>
    <row r="13" spans="1:12" ht="15.75" x14ac:dyDescent="0.25">
      <c r="A13" s="108" t="s">
        <v>193</v>
      </c>
      <c r="B13" s="109">
        <v>6165</v>
      </c>
      <c r="C13" s="103">
        <v>0</v>
      </c>
      <c r="D13" s="103">
        <v>0</v>
      </c>
      <c r="E13" s="103">
        <v>6165</v>
      </c>
      <c r="F13" s="103">
        <v>150</v>
      </c>
      <c r="G13" s="103">
        <v>2224</v>
      </c>
      <c r="H13" s="110"/>
      <c r="I13" s="111">
        <v>0</v>
      </c>
      <c r="J13" s="112">
        <v>0</v>
      </c>
      <c r="K13" s="112">
        <v>0</v>
      </c>
      <c r="L13" s="113">
        <v>0</v>
      </c>
    </row>
    <row r="14" spans="1:12" ht="14.45" customHeight="1" x14ac:dyDescent="0.25">
      <c r="A14" s="108" t="s">
        <v>194</v>
      </c>
      <c r="B14" s="109">
        <v>30019</v>
      </c>
      <c r="C14" s="103">
        <v>0</v>
      </c>
      <c r="D14" s="103">
        <v>0</v>
      </c>
      <c r="E14" s="103">
        <v>30019</v>
      </c>
      <c r="F14" s="103">
        <v>1333</v>
      </c>
      <c r="G14" s="103">
        <v>9591</v>
      </c>
      <c r="H14" s="110"/>
      <c r="I14" s="111">
        <v>0</v>
      </c>
      <c r="J14" s="112">
        <v>0</v>
      </c>
      <c r="K14" s="112">
        <v>0</v>
      </c>
      <c r="L14" s="113">
        <v>0</v>
      </c>
    </row>
    <row r="15" spans="1:12" ht="15.75" x14ac:dyDescent="0.25">
      <c r="A15" s="108" t="s">
        <v>195</v>
      </c>
      <c r="B15" s="109">
        <v>9189</v>
      </c>
      <c r="C15" s="103">
        <v>0</v>
      </c>
      <c r="D15" s="103">
        <v>0</v>
      </c>
      <c r="E15" s="103">
        <v>9189</v>
      </c>
      <c r="F15" s="103">
        <v>10</v>
      </c>
      <c r="G15" s="103">
        <v>2086</v>
      </c>
      <c r="H15" s="110"/>
      <c r="I15" s="111">
        <v>0</v>
      </c>
      <c r="J15" s="112">
        <v>0</v>
      </c>
      <c r="K15" s="112">
        <v>0</v>
      </c>
      <c r="L15" s="113">
        <v>0</v>
      </c>
    </row>
    <row r="16" spans="1:12" ht="15.75" x14ac:dyDescent="0.25">
      <c r="A16" s="108" t="s">
        <v>196</v>
      </c>
      <c r="B16" s="109">
        <v>55457</v>
      </c>
      <c r="C16" s="103">
        <v>50</v>
      </c>
      <c r="D16" s="103">
        <v>0</v>
      </c>
      <c r="E16" s="103">
        <v>55407</v>
      </c>
      <c r="F16" s="103">
        <v>726</v>
      </c>
      <c r="G16" s="103">
        <v>34321</v>
      </c>
      <c r="H16" s="110"/>
      <c r="I16" s="111">
        <v>0</v>
      </c>
      <c r="J16" s="112">
        <v>0</v>
      </c>
      <c r="K16" s="112">
        <v>0</v>
      </c>
      <c r="L16" s="113">
        <v>0</v>
      </c>
    </row>
    <row r="17" spans="1:12" ht="15.75" x14ac:dyDescent="0.25">
      <c r="A17" s="108" t="s">
        <v>197</v>
      </c>
      <c r="B17" s="109">
        <v>28613</v>
      </c>
      <c r="C17" s="103">
        <v>0</v>
      </c>
      <c r="D17" s="103">
        <v>0</v>
      </c>
      <c r="E17" s="103">
        <v>28613</v>
      </c>
      <c r="F17" s="103">
        <v>100</v>
      </c>
      <c r="G17" s="103">
        <v>14301</v>
      </c>
      <c r="H17" s="110"/>
      <c r="I17" s="111">
        <v>0</v>
      </c>
      <c r="J17" s="112">
        <v>0</v>
      </c>
      <c r="K17" s="112">
        <v>0</v>
      </c>
      <c r="L17" s="113">
        <v>0</v>
      </c>
    </row>
    <row r="18" spans="1:12" ht="15.75" x14ac:dyDescent="0.25">
      <c r="A18" s="108" t="s">
        <v>198</v>
      </c>
      <c r="B18" s="109">
        <v>44351</v>
      </c>
      <c r="C18" s="103">
        <v>42</v>
      </c>
      <c r="D18" s="103">
        <v>0</v>
      </c>
      <c r="E18" s="103">
        <v>44309</v>
      </c>
      <c r="F18" s="103">
        <v>1708</v>
      </c>
      <c r="G18" s="103">
        <v>31633</v>
      </c>
      <c r="H18" s="110"/>
      <c r="I18" s="111">
        <v>0</v>
      </c>
      <c r="J18" s="112">
        <v>0</v>
      </c>
      <c r="K18" s="112">
        <v>0</v>
      </c>
      <c r="L18" s="113">
        <v>0</v>
      </c>
    </row>
    <row r="19" spans="1:12" ht="15.75" x14ac:dyDescent="0.25">
      <c r="A19" s="108" t="s">
        <v>199</v>
      </c>
      <c r="B19" s="109">
        <v>10535</v>
      </c>
      <c r="C19" s="103">
        <v>0</v>
      </c>
      <c r="D19" s="103">
        <v>0</v>
      </c>
      <c r="E19" s="103">
        <v>10535</v>
      </c>
      <c r="F19" s="103">
        <v>0</v>
      </c>
      <c r="G19" s="103">
        <v>3554</v>
      </c>
      <c r="H19" s="110"/>
      <c r="I19" s="111">
        <v>0</v>
      </c>
      <c r="J19" s="112">
        <v>0</v>
      </c>
      <c r="K19" s="112">
        <v>0</v>
      </c>
      <c r="L19" s="113">
        <v>0</v>
      </c>
    </row>
    <row r="20" spans="1:12" ht="15.75" x14ac:dyDescent="0.25">
      <c r="A20" s="108" t="s">
        <v>200</v>
      </c>
      <c r="B20" s="109">
        <v>3007</v>
      </c>
      <c r="C20" s="103">
        <v>0</v>
      </c>
      <c r="D20" s="103">
        <v>0</v>
      </c>
      <c r="E20" s="103">
        <v>3007</v>
      </c>
      <c r="F20" s="103">
        <v>0</v>
      </c>
      <c r="G20" s="103">
        <v>91</v>
      </c>
      <c r="H20" s="110"/>
      <c r="I20" s="111">
        <v>0</v>
      </c>
      <c r="J20" s="112">
        <v>0</v>
      </c>
      <c r="K20" s="112">
        <v>0</v>
      </c>
      <c r="L20" s="113">
        <v>0</v>
      </c>
    </row>
    <row r="21" spans="1:12" ht="15.75" x14ac:dyDescent="0.25">
      <c r="A21" s="108" t="s">
        <v>201</v>
      </c>
      <c r="B21" s="109">
        <v>116371</v>
      </c>
      <c r="C21" s="103">
        <v>393</v>
      </c>
      <c r="D21" s="103">
        <v>0</v>
      </c>
      <c r="E21" s="103">
        <v>115978</v>
      </c>
      <c r="F21" s="103">
        <v>9029</v>
      </c>
      <c r="G21" s="103">
        <v>90885</v>
      </c>
      <c r="H21" s="110"/>
      <c r="I21" s="111">
        <v>1200</v>
      </c>
      <c r="J21" s="112">
        <v>0</v>
      </c>
      <c r="K21" s="112">
        <v>0</v>
      </c>
      <c r="L21" s="113">
        <v>0</v>
      </c>
    </row>
    <row r="22" spans="1:12" ht="15.6" customHeight="1" x14ac:dyDescent="0.25">
      <c r="A22" s="108" t="s">
        <v>202</v>
      </c>
      <c r="B22" s="109">
        <v>3089</v>
      </c>
      <c r="C22" s="103">
        <v>0</v>
      </c>
      <c r="D22" s="103">
        <v>0</v>
      </c>
      <c r="E22" s="103">
        <v>3089</v>
      </c>
      <c r="F22" s="103">
        <v>0</v>
      </c>
      <c r="G22" s="103">
        <v>606</v>
      </c>
      <c r="H22" s="110"/>
      <c r="I22" s="111">
        <v>0</v>
      </c>
      <c r="J22" s="112">
        <v>0</v>
      </c>
      <c r="K22" s="112">
        <v>0</v>
      </c>
      <c r="L22" s="113">
        <v>0</v>
      </c>
    </row>
    <row r="23" spans="1:12" ht="15.75" x14ac:dyDescent="0.25">
      <c r="A23" s="108" t="s">
        <v>203</v>
      </c>
      <c r="B23" s="109">
        <v>5308</v>
      </c>
      <c r="C23" s="103">
        <v>0</v>
      </c>
      <c r="D23" s="103">
        <v>0</v>
      </c>
      <c r="E23" s="103">
        <v>5308</v>
      </c>
      <c r="F23" s="103">
        <v>500</v>
      </c>
      <c r="G23" s="103">
        <v>673</v>
      </c>
      <c r="H23" s="110"/>
      <c r="I23" s="111">
        <v>0</v>
      </c>
      <c r="J23" s="112">
        <v>0</v>
      </c>
      <c r="K23" s="112">
        <v>0</v>
      </c>
      <c r="L23" s="113">
        <v>0</v>
      </c>
    </row>
    <row r="24" spans="1:12" ht="15.75" x14ac:dyDescent="0.25">
      <c r="A24" s="108" t="s">
        <v>204</v>
      </c>
      <c r="B24" s="109">
        <v>9862</v>
      </c>
      <c r="C24" s="103">
        <v>0</v>
      </c>
      <c r="D24" s="103">
        <v>0</v>
      </c>
      <c r="E24" s="103">
        <v>9862</v>
      </c>
      <c r="F24" s="103">
        <v>0</v>
      </c>
      <c r="G24" s="103">
        <v>3237</v>
      </c>
      <c r="H24" s="110"/>
      <c r="I24" s="111">
        <v>0</v>
      </c>
      <c r="J24" s="112">
        <v>0</v>
      </c>
      <c r="K24" s="112">
        <v>0</v>
      </c>
      <c r="L24" s="113">
        <v>0</v>
      </c>
    </row>
    <row r="25" spans="1:12" ht="15.6" customHeight="1" x14ac:dyDescent="0.25">
      <c r="A25" s="108" t="s">
        <v>205</v>
      </c>
      <c r="B25" s="109">
        <v>61936</v>
      </c>
      <c r="C25" s="103">
        <v>4061</v>
      </c>
      <c r="D25" s="103">
        <v>12108</v>
      </c>
      <c r="E25" s="103">
        <v>45767</v>
      </c>
      <c r="F25" s="103">
        <v>18255</v>
      </c>
      <c r="G25" s="103">
        <v>46382</v>
      </c>
      <c r="H25" s="110"/>
      <c r="I25" s="111">
        <v>0</v>
      </c>
      <c r="J25" s="112">
        <v>0</v>
      </c>
      <c r="K25" s="112">
        <v>0</v>
      </c>
      <c r="L25" s="113">
        <v>0</v>
      </c>
    </row>
    <row r="26" spans="1:12" ht="15.6" customHeight="1" x14ac:dyDescent="0.25">
      <c r="A26" s="108" t="s">
        <v>206</v>
      </c>
      <c r="B26" s="109">
        <v>22556</v>
      </c>
      <c r="C26" s="103">
        <v>0</v>
      </c>
      <c r="D26" s="103">
        <v>0</v>
      </c>
      <c r="E26" s="103">
        <v>22556</v>
      </c>
      <c r="F26" s="103">
        <v>0</v>
      </c>
      <c r="G26" s="103">
        <v>6049</v>
      </c>
      <c r="H26" s="110"/>
      <c r="I26" s="111">
        <v>0</v>
      </c>
      <c r="J26" s="112">
        <v>0</v>
      </c>
      <c r="K26" s="112">
        <v>0</v>
      </c>
      <c r="L26" s="113">
        <v>0</v>
      </c>
    </row>
    <row r="27" spans="1:12" ht="15.6" customHeight="1" x14ac:dyDescent="0.25">
      <c r="A27" s="108" t="s">
        <v>207</v>
      </c>
      <c r="B27" s="109">
        <v>1940</v>
      </c>
      <c r="C27" s="103">
        <v>0</v>
      </c>
      <c r="D27" s="103">
        <v>0</v>
      </c>
      <c r="E27" s="103">
        <v>1940</v>
      </c>
      <c r="F27" s="103">
        <v>0</v>
      </c>
      <c r="G27" s="103">
        <v>1420</v>
      </c>
      <c r="H27" s="110"/>
      <c r="I27" s="111">
        <v>0</v>
      </c>
      <c r="J27" s="112">
        <v>0</v>
      </c>
      <c r="K27" s="112">
        <v>0</v>
      </c>
      <c r="L27" s="113">
        <v>0</v>
      </c>
    </row>
    <row r="28" spans="1:12" ht="15.6" customHeight="1" x14ac:dyDescent="0.25">
      <c r="A28" s="108" t="s">
        <v>208</v>
      </c>
      <c r="B28" s="109">
        <v>6130</v>
      </c>
      <c r="C28" s="103">
        <v>0</v>
      </c>
      <c r="D28" s="103">
        <v>0</v>
      </c>
      <c r="E28" s="103">
        <v>6130</v>
      </c>
      <c r="F28" s="103">
        <v>0</v>
      </c>
      <c r="G28" s="103">
        <v>2090</v>
      </c>
      <c r="H28" s="110"/>
      <c r="I28" s="111">
        <v>0</v>
      </c>
      <c r="J28" s="112">
        <v>0</v>
      </c>
      <c r="K28" s="112">
        <v>0</v>
      </c>
      <c r="L28" s="113">
        <v>0</v>
      </c>
    </row>
    <row r="29" spans="1:12" ht="15.6" customHeight="1" x14ac:dyDescent="0.25">
      <c r="A29" s="108" t="s">
        <v>209</v>
      </c>
      <c r="B29" s="109">
        <v>3760</v>
      </c>
      <c r="C29" s="103">
        <v>0</v>
      </c>
      <c r="D29" s="103">
        <v>0</v>
      </c>
      <c r="E29" s="103">
        <v>3760</v>
      </c>
      <c r="F29" s="103">
        <v>0</v>
      </c>
      <c r="G29" s="103">
        <v>1840</v>
      </c>
      <c r="H29" s="110"/>
      <c r="I29" s="111">
        <v>0</v>
      </c>
      <c r="J29" s="112">
        <v>0</v>
      </c>
      <c r="K29" s="112">
        <v>0</v>
      </c>
      <c r="L29" s="113">
        <v>0</v>
      </c>
    </row>
    <row r="30" spans="1:12" ht="15.6" customHeight="1" x14ac:dyDescent="0.25">
      <c r="A30" s="108" t="s">
        <v>210</v>
      </c>
      <c r="B30" s="109">
        <v>11610</v>
      </c>
      <c r="C30" s="103">
        <v>0</v>
      </c>
      <c r="D30" s="103">
        <v>0</v>
      </c>
      <c r="E30" s="103">
        <v>11610</v>
      </c>
      <c r="F30" s="103">
        <v>0</v>
      </c>
      <c r="G30" s="103">
        <v>3320</v>
      </c>
      <c r="H30" s="110"/>
      <c r="I30" s="111">
        <v>0</v>
      </c>
      <c r="J30" s="112">
        <v>0</v>
      </c>
      <c r="K30" s="112">
        <v>0</v>
      </c>
      <c r="L30" s="113">
        <v>0</v>
      </c>
    </row>
    <row r="31" spans="1:12" ht="15.6" customHeight="1" x14ac:dyDescent="0.25">
      <c r="A31" s="108" t="s">
        <v>211</v>
      </c>
      <c r="B31" s="109">
        <v>2420</v>
      </c>
      <c r="C31" s="103">
        <v>0</v>
      </c>
      <c r="D31" s="103">
        <v>0</v>
      </c>
      <c r="E31" s="103">
        <v>2420</v>
      </c>
      <c r="F31" s="103">
        <v>0</v>
      </c>
      <c r="G31" s="103">
        <v>490</v>
      </c>
      <c r="H31" s="110"/>
      <c r="I31" s="111">
        <v>0</v>
      </c>
      <c r="J31" s="112">
        <v>0</v>
      </c>
      <c r="K31" s="112">
        <v>0</v>
      </c>
      <c r="L31" s="113">
        <v>0</v>
      </c>
    </row>
    <row r="32" spans="1:12" ht="15.6" customHeight="1" x14ac:dyDescent="0.25">
      <c r="A32" s="108" t="s">
        <v>212</v>
      </c>
      <c r="B32" s="109">
        <v>7770</v>
      </c>
      <c r="C32" s="103">
        <v>0</v>
      </c>
      <c r="D32" s="103">
        <v>0</v>
      </c>
      <c r="E32" s="103">
        <v>7770</v>
      </c>
      <c r="F32" s="103">
        <v>0</v>
      </c>
      <c r="G32" s="103">
        <v>2100</v>
      </c>
      <c r="H32" s="110"/>
      <c r="I32" s="111">
        <v>0</v>
      </c>
      <c r="J32" s="112">
        <v>0</v>
      </c>
      <c r="K32" s="112">
        <v>0</v>
      </c>
      <c r="L32" s="113">
        <v>0</v>
      </c>
    </row>
    <row r="33" spans="1:12" ht="17.45" customHeight="1" x14ac:dyDescent="0.25">
      <c r="A33" s="108" t="s">
        <v>213</v>
      </c>
      <c r="B33" s="109">
        <v>6740</v>
      </c>
      <c r="C33" s="103">
        <v>0</v>
      </c>
      <c r="D33" s="103">
        <v>0</v>
      </c>
      <c r="E33" s="103">
        <v>6740</v>
      </c>
      <c r="F33" s="103">
        <v>0</v>
      </c>
      <c r="G33" s="103">
        <v>410</v>
      </c>
      <c r="H33" s="110"/>
      <c r="I33" s="111">
        <v>0</v>
      </c>
      <c r="J33" s="112">
        <v>0</v>
      </c>
      <c r="K33" s="112">
        <v>0</v>
      </c>
      <c r="L33" s="113">
        <v>0</v>
      </c>
    </row>
    <row r="34" spans="1:12" ht="15.75" x14ac:dyDescent="0.25">
      <c r="A34" s="108" t="s">
        <v>214</v>
      </c>
      <c r="B34" s="109">
        <v>2650</v>
      </c>
      <c r="C34" s="103">
        <v>0</v>
      </c>
      <c r="D34" s="103">
        <v>0</v>
      </c>
      <c r="E34" s="103">
        <v>2650</v>
      </c>
      <c r="F34" s="103">
        <v>0</v>
      </c>
      <c r="G34" s="103">
        <v>1090</v>
      </c>
      <c r="H34" s="110"/>
      <c r="I34" s="111">
        <v>0</v>
      </c>
      <c r="J34" s="112">
        <v>0</v>
      </c>
      <c r="K34" s="112">
        <v>0</v>
      </c>
      <c r="L34" s="113">
        <v>0</v>
      </c>
    </row>
    <row r="35" spans="1:12" ht="16.899999999999999" customHeight="1" x14ac:dyDescent="0.25">
      <c r="A35" s="108" t="s">
        <v>215</v>
      </c>
      <c r="B35" s="109">
        <v>7980</v>
      </c>
      <c r="C35" s="103">
        <v>0</v>
      </c>
      <c r="D35" s="103">
        <v>0</v>
      </c>
      <c r="E35" s="103">
        <v>7980</v>
      </c>
      <c r="F35" s="103">
        <v>0</v>
      </c>
      <c r="G35" s="103">
        <v>1240</v>
      </c>
      <c r="H35" s="110"/>
      <c r="I35" s="111">
        <v>0</v>
      </c>
      <c r="J35" s="112">
        <v>0</v>
      </c>
      <c r="K35" s="112">
        <v>0</v>
      </c>
      <c r="L35" s="113">
        <v>0</v>
      </c>
    </row>
    <row r="36" spans="1:12" s="21" customFormat="1" ht="15.6" customHeight="1" x14ac:dyDescent="0.25">
      <c r="A36" s="114" t="s">
        <v>216</v>
      </c>
      <c r="B36" s="115">
        <v>0</v>
      </c>
      <c r="C36" s="116">
        <v>0</v>
      </c>
      <c r="D36" s="116">
        <v>0</v>
      </c>
      <c r="E36" s="116">
        <v>0</v>
      </c>
      <c r="F36" s="116">
        <v>0</v>
      </c>
      <c r="G36" s="116">
        <v>522</v>
      </c>
      <c r="H36" s="117">
        <v>4906.8</v>
      </c>
      <c r="I36" s="115">
        <v>0</v>
      </c>
      <c r="J36" s="118">
        <v>0</v>
      </c>
      <c r="K36" s="118">
        <v>0</v>
      </c>
      <c r="L36" s="119">
        <v>0</v>
      </c>
    </row>
    <row r="37" spans="1:12" ht="15.6" customHeight="1" x14ac:dyDescent="0.25">
      <c r="A37" s="108" t="s">
        <v>217</v>
      </c>
      <c r="B37" s="109">
        <v>76561</v>
      </c>
      <c r="C37" s="103">
        <v>157</v>
      </c>
      <c r="D37" s="103">
        <v>0</v>
      </c>
      <c r="E37" s="103">
        <v>76404</v>
      </c>
      <c r="F37" s="103">
        <v>6515</v>
      </c>
      <c r="G37" s="103">
        <v>61183</v>
      </c>
      <c r="H37" s="120"/>
      <c r="I37" s="111">
        <v>0</v>
      </c>
      <c r="J37" s="112">
        <v>0</v>
      </c>
      <c r="K37" s="112">
        <v>0</v>
      </c>
      <c r="L37" s="113">
        <v>0</v>
      </c>
    </row>
    <row r="38" spans="1:12" ht="15.75" x14ac:dyDescent="0.25">
      <c r="A38" s="108" t="s">
        <v>218</v>
      </c>
      <c r="B38" s="109">
        <v>1548</v>
      </c>
      <c r="C38" s="103">
        <v>0</v>
      </c>
      <c r="D38" s="103">
        <v>0</v>
      </c>
      <c r="E38" s="103">
        <v>1548</v>
      </c>
      <c r="F38" s="103">
        <v>0</v>
      </c>
      <c r="G38" s="103">
        <v>462</v>
      </c>
      <c r="H38" s="110"/>
      <c r="I38" s="111">
        <v>0</v>
      </c>
      <c r="J38" s="112">
        <v>0</v>
      </c>
      <c r="K38" s="112">
        <v>0</v>
      </c>
      <c r="L38" s="113">
        <v>0</v>
      </c>
    </row>
    <row r="39" spans="1:12" ht="15.6" customHeight="1" x14ac:dyDescent="0.25">
      <c r="A39" s="108" t="s">
        <v>219</v>
      </c>
      <c r="B39" s="109">
        <v>159755</v>
      </c>
      <c r="C39" s="103">
        <v>466</v>
      </c>
      <c r="D39" s="103">
        <v>0</v>
      </c>
      <c r="E39" s="103">
        <v>159289</v>
      </c>
      <c r="F39" s="103">
        <v>9536</v>
      </c>
      <c r="G39" s="103">
        <v>68032</v>
      </c>
      <c r="H39" s="110"/>
      <c r="I39" s="111">
        <v>0</v>
      </c>
      <c r="J39" s="112">
        <v>0</v>
      </c>
      <c r="K39" s="112">
        <v>0</v>
      </c>
      <c r="L39" s="113">
        <v>0</v>
      </c>
    </row>
    <row r="40" spans="1:12" ht="15.6" customHeight="1" x14ac:dyDescent="0.25">
      <c r="A40" s="108" t="s">
        <v>220</v>
      </c>
      <c r="B40" s="109">
        <v>90078</v>
      </c>
      <c r="C40" s="103">
        <v>46076</v>
      </c>
      <c r="D40" s="103">
        <v>909</v>
      </c>
      <c r="E40" s="103">
        <v>43093</v>
      </c>
      <c r="F40" s="103">
        <v>5266</v>
      </c>
      <c r="G40" s="103">
        <v>17967</v>
      </c>
      <c r="H40" s="110"/>
      <c r="I40" s="111">
        <v>0</v>
      </c>
      <c r="J40" s="112">
        <v>0</v>
      </c>
      <c r="K40" s="112">
        <v>0</v>
      </c>
      <c r="L40" s="113">
        <v>0</v>
      </c>
    </row>
    <row r="41" spans="1:12" ht="15.6" customHeight="1" x14ac:dyDescent="0.25">
      <c r="A41" s="108" t="s">
        <v>221</v>
      </c>
      <c r="B41" s="109">
        <v>416300</v>
      </c>
      <c r="C41" s="103">
        <v>162525</v>
      </c>
      <c r="D41" s="103">
        <v>4142</v>
      </c>
      <c r="E41" s="103">
        <v>249633</v>
      </c>
      <c r="F41" s="103">
        <v>96235</v>
      </c>
      <c r="G41" s="103">
        <v>212303</v>
      </c>
      <c r="H41" s="110"/>
      <c r="I41" s="111">
        <v>0</v>
      </c>
      <c r="J41" s="112">
        <v>0</v>
      </c>
      <c r="K41" s="112">
        <v>0</v>
      </c>
      <c r="L41" s="113">
        <v>0</v>
      </c>
    </row>
    <row r="42" spans="1:12" ht="15.6" customHeight="1" x14ac:dyDescent="0.25">
      <c r="A42" s="108" t="s">
        <v>222</v>
      </c>
      <c r="B42" s="109">
        <v>46350</v>
      </c>
      <c r="C42" s="103">
        <v>0</v>
      </c>
      <c r="D42" s="103">
        <v>0</v>
      </c>
      <c r="E42" s="103">
        <v>46350</v>
      </c>
      <c r="F42" s="103">
        <v>0</v>
      </c>
      <c r="G42" s="103">
        <v>0</v>
      </c>
      <c r="H42" s="110"/>
      <c r="I42" s="111">
        <v>0</v>
      </c>
      <c r="J42" s="112">
        <v>0</v>
      </c>
      <c r="K42" s="112">
        <v>0</v>
      </c>
      <c r="L42" s="113">
        <v>0</v>
      </c>
    </row>
    <row r="43" spans="1:12" ht="15.6" customHeight="1" x14ac:dyDescent="0.25">
      <c r="A43" s="108" t="s">
        <v>223</v>
      </c>
      <c r="B43" s="109">
        <v>1600</v>
      </c>
      <c r="C43" s="103">
        <v>0</v>
      </c>
      <c r="D43" s="103">
        <v>0</v>
      </c>
      <c r="E43" s="103">
        <v>1600</v>
      </c>
      <c r="F43" s="103">
        <v>0</v>
      </c>
      <c r="G43" s="103">
        <v>0</v>
      </c>
      <c r="H43" s="110"/>
      <c r="I43" s="111">
        <v>0</v>
      </c>
      <c r="J43" s="112">
        <v>0</v>
      </c>
      <c r="K43" s="112">
        <v>0</v>
      </c>
      <c r="L43" s="113">
        <v>0</v>
      </c>
    </row>
    <row r="44" spans="1:12" ht="15" customHeight="1" x14ac:dyDescent="0.25">
      <c r="A44" s="108" t="s">
        <v>224</v>
      </c>
      <c r="B44" s="109">
        <v>14790</v>
      </c>
      <c r="C44" s="103">
        <v>0</v>
      </c>
      <c r="D44" s="103">
        <v>0</v>
      </c>
      <c r="E44" s="103">
        <v>14790</v>
      </c>
      <c r="F44" s="103">
        <v>0</v>
      </c>
      <c r="G44" s="103">
        <v>0</v>
      </c>
      <c r="H44" s="110"/>
      <c r="I44" s="111">
        <v>0</v>
      </c>
      <c r="J44" s="112">
        <v>0</v>
      </c>
      <c r="K44" s="112">
        <v>0</v>
      </c>
      <c r="L44" s="113">
        <v>0</v>
      </c>
    </row>
    <row r="45" spans="1:12" ht="30.6" customHeight="1" x14ac:dyDescent="0.25">
      <c r="A45" s="108" t="s">
        <v>225</v>
      </c>
      <c r="B45" s="109">
        <v>70273</v>
      </c>
      <c r="C45" s="103">
        <v>0</v>
      </c>
      <c r="D45" s="103">
        <v>0</v>
      </c>
      <c r="E45" s="103">
        <v>70273</v>
      </c>
      <c r="F45" s="103">
        <v>0</v>
      </c>
      <c r="G45" s="103">
        <v>0</v>
      </c>
      <c r="H45" s="110"/>
      <c r="I45" s="111">
        <v>0</v>
      </c>
      <c r="J45" s="112">
        <v>0</v>
      </c>
      <c r="K45" s="112">
        <v>0</v>
      </c>
      <c r="L45" s="113">
        <v>0</v>
      </c>
    </row>
    <row r="46" spans="1:12" ht="15.6" customHeight="1" x14ac:dyDescent="0.25">
      <c r="A46" s="108" t="s">
        <v>226</v>
      </c>
      <c r="B46" s="109">
        <v>0</v>
      </c>
      <c r="C46" s="103">
        <v>0</v>
      </c>
      <c r="D46" s="103">
        <v>0</v>
      </c>
      <c r="E46" s="103">
        <v>0</v>
      </c>
      <c r="F46" s="103">
        <v>0</v>
      </c>
      <c r="G46" s="103">
        <v>0</v>
      </c>
      <c r="H46" s="110"/>
      <c r="I46" s="111">
        <v>0</v>
      </c>
      <c r="J46" s="112">
        <v>0</v>
      </c>
      <c r="K46" s="112">
        <v>0</v>
      </c>
      <c r="L46" s="113">
        <v>0</v>
      </c>
    </row>
    <row r="47" spans="1:12" ht="38.25" customHeight="1" x14ac:dyDescent="0.25">
      <c r="A47" s="108" t="s">
        <v>227</v>
      </c>
      <c r="B47" s="109">
        <v>0</v>
      </c>
      <c r="C47" s="103">
        <v>0</v>
      </c>
      <c r="D47" s="103">
        <v>0</v>
      </c>
      <c r="E47" s="103">
        <v>0</v>
      </c>
      <c r="F47" s="103">
        <v>0</v>
      </c>
      <c r="G47" s="103">
        <v>0</v>
      </c>
      <c r="H47" s="110"/>
      <c r="I47" s="111">
        <v>0</v>
      </c>
      <c r="J47" s="112">
        <v>0</v>
      </c>
      <c r="K47" s="112">
        <v>0</v>
      </c>
      <c r="L47" s="113">
        <v>0</v>
      </c>
    </row>
    <row r="48" spans="1:12" s="11" customFormat="1" ht="15.75" x14ac:dyDescent="0.25">
      <c r="A48" s="108" t="s">
        <v>228</v>
      </c>
      <c r="B48" s="109">
        <v>7778</v>
      </c>
      <c r="C48" s="103">
        <v>100</v>
      </c>
      <c r="D48" s="103">
        <v>0</v>
      </c>
      <c r="E48" s="103">
        <v>7678</v>
      </c>
      <c r="F48" s="103">
        <v>136</v>
      </c>
      <c r="G48" s="103">
        <v>5967</v>
      </c>
      <c r="H48" s="110"/>
      <c r="I48" s="111">
        <v>0</v>
      </c>
      <c r="J48" s="112">
        <v>0</v>
      </c>
      <c r="K48" s="112">
        <v>0</v>
      </c>
      <c r="L48" s="113">
        <v>0</v>
      </c>
    </row>
    <row r="49" spans="1:12" ht="15.75" x14ac:dyDescent="0.25">
      <c r="A49" s="108" t="s">
        <v>229</v>
      </c>
      <c r="B49" s="109">
        <v>0</v>
      </c>
      <c r="C49" s="103">
        <v>0</v>
      </c>
      <c r="D49" s="103">
        <v>0</v>
      </c>
      <c r="E49" s="103">
        <v>0</v>
      </c>
      <c r="F49" s="103">
        <v>0</v>
      </c>
      <c r="G49" s="103">
        <v>0</v>
      </c>
      <c r="H49" s="110"/>
      <c r="I49" s="111">
        <v>0</v>
      </c>
      <c r="J49" s="112">
        <v>0</v>
      </c>
      <c r="K49" s="112">
        <v>0</v>
      </c>
      <c r="L49" s="113">
        <v>0</v>
      </c>
    </row>
    <row r="50" spans="1:12" ht="15.75" x14ac:dyDescent="0.25">
      <c r="A50" s="108" t="s">
        <v>230</v>
      </c>
      <c r="B50" s="109">
        <v>10373</v>
      </c>
      <c r="C50" s="103">
        <v>50</v>
      </c>
      <c r="D50" s="103">
        <v>0</v>
      </c>
      <c r="E50" s="103">
        <v>10323</v>
      </c>
      <c r="F50" s="103">
        <v>240</v>
      </c>
      <c r="G50" s="103">
        <v>4105</v>
      </c>
      <c r="H50" s="110"/>
      <c r="I50" s="111">
        <v>0</v>
      </c>
      <c r="J50" s="112">
        <v>0</v>
      </c>
      <c r="K50" s="112">
        <v>0</v>
      </c>
      <c r="L50" s="113">
        <v>0</v>
      </c>
    </row>
    <row r="51" spans="1:12" ht="17.45" customHeight="1" x14ac:dyDescent="0.25">
      <c r="A51" s="108" t="s">
        <v>231</v>
      </c>
      <c r="B51" s="109">
        <v>7200</v>
      </c>
      <c r="C51" s="103">
        <v>0</v>
      </c>
      <c r="D51" s="103">
        <v>0</v>
      </c>
      <c r="E51" s="103">
        <v>7200</v>
      </c>
      <c r="F51" s="103">
        <v>0</v>
      </c>
      <c r="G51" s="103">
        <v>36</v>
      </c>
      <c r="H51" s="110"/>
      <c r="I51" s="111">
        <v>0</v>
      </c>
      <c r="J51" s="112">
        <v>0</v>
      </c>
      <c r="K51" s="112">
        <v>0</v>
      </c>
      <c r="L51" s="113">
        <v>0</v>
      </c>
    </row>
    <row r="52" spans="1:12" s="21" customFormat="1" ht="15" customHeight="1" x14ac:dyDescent="0.25">
      <c r="A52" s="114" t="s">
        <v>232</v>
      </c>
      <c r="B52" s="115">
        <v>34907</v>
      </c>
      <c r="C52" s="116">
        <v>0</v>
      </c>
      <c r="D52" s="116">
        <v>0</v>
      </c>
      <c r="E52" s="116">
        <v>34907</v>
      </c>
      <c r="F52" s="116">
        <v>4761</v>
      </c>
      <c r="G52" s="116">
        <v>49140</v>
      </c>
      <c r="H52" s="117">
        <v>620587.99999999988</v>
      </c>
      <c r="I52" s="115">
        <v>0</v>
      </c>
      <c r="J52" s="118">
        <v>0</v>
      </c>
      <c r="K52" s="118">
        <v>0</v>
      </c>
      <c r="L52" s="119">
        <v>0</v>
      </c>
    </row>
    <row r="53" spans="1:12" s="21" customFormat="1" ht="15.75" x14ac:dyDescent="0.25">
      <c r="A53" s="114" t="s">
        <v>233</v>
      </c>
      <c r="B53" s="115">
        <v>11002</v>
      </c>
      <c r="C53" s="116">
        <v>0</v>
      </c>
      <c r="D53" s="116">
        <v>0</v>
      </c>
      <c r="E53" s="116">
        <v>11002</v>
      </c>
      <c r="F53" s="116">
        <v>0</v>
      </c>
      <c r="G53" s="116">
        <v>4861</v>
      </c>
      <c r="H53" s="117">
        <v>89701.4</v>
      </c>
      <c r="I53" s="115">
        <v>0</v>
      </c>
      <c r="J53" s="118">
        <v>0</v>
      </c>
      <c r="K53" s="118">
        <v>0</v>
      </c>
      <c r="L53" s="119">
        <v>0</v>
      </c>
    </row>
    <row r="54" spans="1:12" s="21" customFormat="1" ht="15.75" x14ac:dyDescent="0.25">
      <c r="A54" s="114" t="s">
        <v>234</v>
      </c>
      <c r="B54" s="115">
        <v>14605</v>
      </c>
      <c r="C54" s="116">
        <v>0</v>
      </c>
      <c r="D54" s="116">
        <v>0</v>
      </c>
      <c r="E54" s="116">
        <v>14605</v>
      </c>
      <c r="F54" s="116">
        <v>0</v>
      </c>
      <c r="G54" s="116">
        <v>10976</v>
      </c>
      <c r="H54" s="117">
        <v>161594.4</v>
      </c>
      <c r="I54" s="115">
        <v>915</v>
      </c>
      <c r="J54" s="118">
        <v>0</v>
      </c>
      <c r="K54" s="118">
        <v>0</v>
      </c>
      <c r="L54" s="119">
        <v>0</v>
      </c>
    </row>
    <row r="55" spans="1:12" s="21" customFormat="1" ht="15.75" x14ac:dyDescent="0.25">
      <c r="A55" s="114" t="s">
        <v>235</v>
      </c>
      <c r="B55" s="115">
        <v>10850</v>
      </c>
      <c r="C55" s="116">
        <v>0</v>
      </c>
      <c r="D55" s="116">
        <v>0</v>
      </c>
      <c r="E55" s="116">
        <v>10850</v>
      </c>
      <c r="F55" s="116">
        <v>500</v>
      </c>
      <c r="G55" s="116">
        <v>13020</v>
      </c>
      <c r="H55" s="117">
        <v>167788</v>
      </c>
      <c r="I55" s="115">
        <v>0</v>
      </c>
      <c r="J55" s="118">
        <v>0</v>
      </c>
      <c r="K55" s="118">
        <v>0</v>
      </c>
      <c r="L55" s="119">
        <v>0</v>
      </c>
    </row>
    <row r="56" spans="1:12" ht="15.75" x14ac:dyDescent="0.25">
      <c r="A56" s="108" t="s">
        <v>236</v>
      </c>
      <c r="B56" s="109">
        <v>411</v>
      </c>
      <c r="C56" s="103">
        <v>0</v>
      </c>
      <c r="D56" s="103">
        <v>0</v>
      </c>
      <c r="E56" s="103">
        <v>411</v>
      </c>
      <c r="F56" s="103">
        <v>0</v>
      </c>
      <c r="G56" s="103">
        <v>1544</v>
      </c>
      <c r="H56" s="110"/>
      <c r="I56" s="111">
        <v>0</v>
      </c>
      <c r="J56" s="112">
        <v>0</v>
      </c>
      <c r="K56" s="112">
        <v>0</v>
      </c>
      <c r="L56" s="113">
        <v>0</v>
      </c>
    </row>
    <row r="57" spans="1:12" ht="15.75" x14ac:dyDescent="0.25">
      <c r="A57" s="108" t="s">
        <v>237</v>
      </c>
      <c r="B57" s="109">
        <v>24280</v>
      </c>
      <c r="C57" s="103">
        <v>310</v>
      </c>
      <c r="D57" s="103">
        <v>7370</v>
      </c>
      <c r="E57" s="103">
        <v>16600</v>
      </c>
      <c r="F57" s="103">
        <v>3850</v>
      </c>
      <c r="G57" s="103">
        <v>9008</v>
      </c>
      <c r="H57" s="110"/>
      <c r="I57" s="111">
        <v>0</v>
      </c>
      <c r="J57" s="112">
        <v>0</v>
      </c>
      <c r="K57" s="112">
        <v>0</v>
      </c>
      <c r="L57" s="113">
        <v>0</v>
      </c>
    </row>
    <row r="58" spans="1:12" ht="15.75" x14ac:dyDescent="0.25">
      <c r="A58" s="108" t="s">
        <v>238</v>
      </c>
      <c r="B58" s="109">
        <v>643833</v>
      </c>
      <c r="C58" s="103">
        <v>34729</v>
      </c>
      <c r="D58" s="103">
        <v>153808</v>
      </c>
      <c r="E58" s="103">
        <v>455296</v>
      </c>
      <c r="F58" s="103">
        <v>244809</v>
      </c>
      <c r="G58" s="103">
        <v>435557</v>
      </c>
      <c r="H58" s="110"/>
      <c r="I58" s="111">
        <v>0</v>
      </c>
      <c r="J58" s="112">
        <v>0</v>
      </c>
      <c r="K58" s="112">
        <v>0</v>
      </c>
      <c r="L58" s="113">
        <v>0</v>
      </c>
    </row>
    <row r="59" spans="1:12" ht="16.149999999999999" customHeight="1" x14ac:dyDescent="0.25">
      <c r="A59" s="108" t="s">
        <v>239</v>
      </c>
      <c r="B59" s="109">
        <v>2474</v>
      </c>
      <c r="C59" s="103">
        <v>0</v>
      </c>
      <c r="D59" s="103">
        <v>0</v>
      </c>
      <c r="E59" s="103">
        <v>2474</v>
      </c>
      <c r="F59" s="103">
        <v>0</v>
      </c>
      <c r="G59" s="103">
        <v>0</v>
      </c>
      <c r="H59" s="110"/>
      <c r="I59" s="111">
        <v>0</v>
      </c>
      <c r="J59" s="112">
        <v>0</v>
      </c>
      <c r="K59" s="112">
        <v>0</v>
      </c>
      <c r="L59" s="113">
        <v>0</v>
      </c>
    </row>
    <row r="60" spans="1:12" ht="15.75" x14ac:dyDescent="0.25">
      <c r="A60" s="108" t="s">
        <v>240</v>
      </c>
      <c r="B60" s="109">
        <v>449</v>
      </c>
      <c r="C60" s="103">
        <v>0</v>
      </c>
      <c r="D60" s="103">
        <v>0</v>
      </c>
      <c r="E60" s="103">
        <v>449</v>
      </c>
      <c r="F60" s="103">
        <v>0</v>
      </c>
      <c r="G60" s="103">
        <v>7</v>
      </c>
      <c r="H60" s="110"/>
      <c r="I60" s="111">
        <v>0</v>
      </c>
      <c r="J60" s="112">
        <v>0</v>
      </c>
      <c r="K60" s="112">
        <v>0</v>
      </c>
      <c r="L60" s="113">
        <v>0</v>
      </c>
    </row>
    <row r="61" spans="1:12" ht="15.6" customHeight="1" x14ac:dyDescent="0.25">
      <c r="A61" s="108" t="s">
        <v>241</v>
      </c>
      <c r="B61" s="109">
        <v>42134</v>
      </c>
      <c r="C61" s="103">
        <v>0</v>
      </c>
      <c r="D61" s="103">
        <v>0</v>
      </c>
      <c r="E61" s="103">
        <v>42134</v>
      </c>
      <c r="F61" s="103">
        <v>35334</v>
      </c>
      <c r="G61" s="103">
        <v>69630</v>
      </c>
      <c r="H61" s="110"/>
      <c r="I61" s="111">
        <v>0</v>
      </c>
      <c r="J61" s="112">
        <v>0</v>
      </c>
      <c r="K61" s="112">
        <v>0</v>
      </c>
      <c r="L61" s="113">
        <v>0</v>
      </c>
    </row>
    <row r="62" spans="1:12" ht="29.45" customHeight="1" x14ac:dyDescent="0.25">
      <c r="A62" s="108" t="s">
        <v>242</v>
      </c>
      <c r="B62" s="109">
        <v>1440</v>
      </c>
      <c r="C62" s="103">
        <v>0</v>
      </c>
      <c r="D62" s="103">
        <v>0</v>
      </c>
      <c r="E62" s="103">
        <v>1440</v>
      </c>
      <c r="F62" s="103">
        <v>0</v>
      </c>
      <c r="G62" s="103">
        <v>310</v>
      </c>
      <c r="H62" s="110"/>
      <c r="I62" s="111">
        <v>0</v>
      </c>
      <c r="J62" s="112">
        <v>0</v>
      </c>
      <c r="K62" s="112">
        <v>0</v>
      </c>
      <c r="L62" s="113">
        <v>0</v>
      </c>
    </row>
    <row r="63" spans="1:12" ht="15.75" x14ac:dyDescent="0.25">
      <c r="A63" s="108" t="s">
        <v>243</v>
      </c>
      <c r="B63" s="109">
        <v>18036</v>
      </c>
      <c r="C63" s="103">
        <v>4</v>
      </c>
      <c r="D63" s="103">
        <v>0</v>
      </c>
      <c r="E63" s="103">
        <v>18032</v>
      </c>
      <c r="F63" s="103">
        <v>1345</v>
      </c>
      <c r="G63" s="103">
        <v>28160</v>
      </c>
      <c r="H63" s="110"/>
      <c r="I63" s="111">
        <v>1993</v>
      </c>
      <c r="J63" s="112">
        <v>0</v>
      </c>
      <c r="K63" s="112">
        <v>0</v>
      </c>
      <c r="L63" s="113">
        <v>0</v>
      </c>
    </row>
    <row r="64" spans="1:12" ht="15.6" customHeight="1" x14ac:dyDescent="0.25">
      <c r="A64" s="108" t="s">
        <v>244</v>
      </c>
      <c r="B64" s="109">
        <v>63506</v>
      </c>
      <c r="C64" s="103">
        <v>181</v>
      </c>
      <c r="D64" s="103">
        <v>0</v>
      </c>
      <c r="E64" s="103">
        <v>63325</v>
      </c>
      <c r="F64" s="103">
        <v>12324</v>
      </c>
      <c r="G64" s="103">
        <v>91138</v>
      </c>
      <c r="H64" s="110"/>
      <c r="I64" s="111">
        <v>0</v>
      </c>
      <c r="J64" s="112">
        <v>0</v>
      </c>
      <c r="K64" s="112">
        <v>0</v>
      </c>
      <c r="L64" s="113">
        <v>0</v>
      </c>
    </row>
    <row r="65" spans="1:12" ht="15.75" x14ac:dyDescent="0.25">
      <c r="A65" s="108" t="s">
        <v>245</v>
      </c>
      <c r="B65" s="109">
        <v>1219</v>
      </c>
      <c r="C65" s="103">
        <v>0</v>
      </c>
      <c r="D65" s="103">
        <v>0</v>
      </c>
      <c r="E65" s="103">
        <v>1219</v>
      </c>
      <c r="F65" s="103">
        <v>550</v>
      </c>
      <c r="G65" s="103">
        <v>7</v>
      </c>
      <c r="H65" s="110"/>
      <c r="I65" s="111">
        <v>0</v>
      </c>
      <c r="J65" s="112">
        <v>0</v>
      </c>
      <c r="K65" s="112">
        <v>0</v>
      </c>
      <c r="L65" s="113">
        <v>0</v>
      </c>
    </row>
    <row r="66" spans="1:12" ht="15.75" x14ac:dyDescent="0.25">
      <c r="A66" s="108" t="s">
        <v>246</v>
      </c>
      <c r="B66" s="109">
        <v>93844</v>
      </c>
      <c r="C66" s="103">
        <v>1147</v>
      </c>
      <c r="D66" s="103">
        <v>0</v>
      </c>
      <c r="E66" s="103">
        <v>92697</v>
      </c>
      <c r="F66" s="103">
        <v>621</v>
      </c>
      <c r="G66" s="103">
        <v>36570</v>
      </c>
      <c r="H66" s="110"/>
      <c r="I66" s="111">
        <v>0</v>
      </c>
      <c r="J66" s="112">
        <v>0</v>
      </c>
      <c r="K66" s="112">
        <v>0</v>
      </c>
      <c r="L66" s="113">
        <v>0</v>
      </c>
    </row>
    <row r="67" spans="1:12" s="21" customFormat="1" ht="15.75" x14ac:dyDescent="0.25">
      <c r="A67" s="114" t="s">
        <v>247</v>
      </c>
      <c r="B67" s="115">
        <v>155394</v>
      </c>
      <c r="C67" s="116">
        <v>0</v>
      </c>
      <c r="D67" s="116">
        <v>0</v>
      </c>
      <c r="E67" s="116">
        <v>155394</v>
      </c>
      <c r="F67" s="116">
        <v>2460</v>
      </c>
      <c r="G67" s="116">
        <v>155633</v>
      </c>
      <c r="H67" s="117">
        <v>2094366.2000000002</v>
      </c>
      <c r="I67" s="115">
        <v>0</v>
      </c>
      <c r="J67" s="118">
        <v>0</v>
      </c>
      <c r="K67" s="118">
        <v>0</v>
      </c>
      <c r="L67" s="119">
        <v>0</v>
      </c>
    </row>
    <row r="68" spans="1:12" ht="15.75" x14ac:dyDescent="0.25">
      <c r="A68" s="108" t="s">
        <v>248</v>
      </c>
      <c r="B68" s="109">
        <v>67274</v>
      </c>
      <c r="C68" s="103">
        <v>59</v>
      </c>
      <c r="D68" s="103">
        <v>512</v>
      </c>
      <c r="E68" s="103">
        <v>66703</v>
      </c>
      <c r="F68" s="103">
        <v>73388</v>
      </c>
      <c r="G68" s="103">
        <v>48242</v>
      </c>
      <c r="H68" s="110"/>
      <c r="I68" s="111">
        <v>0</v>
      </c>
      <c r="J68" s="112">
        <v>0</v>
      </c>
      <c r="K68" s="112">
        <v>0</v>
      </c>
      <c r="L68" s="113">
        <v>0</v>
      </c>
    </row>
    <row r="69" spans="1:12" ht="16.5" thickBot="1" x14ac:dyDescent="0.3">
      <c r="A69" s="121" t="s">
        <v>249</v>
      </c>
      <c r="B69" s="109">
        <v>5005</v>
      </c>
      <c r="C69" s="103">
        <v>0</v>
      </c>
      <c r="D69" s="103">
        <v>0</v>
      </c>
      <c r="E69" s="103">
        <v>5005</v>
      </c>
      <c r="F69" s="103">
        <v>150</v>
      </c>
      <c r="G69" s="103">
        <v>2280</v>
      </c>
      <c r="H69" s="110"/>
      <c r="I69" s="122">
        <v>0</v>
      </c>
      <c r="J69" s="123">
        <v>0</v>
      </c>
      <c r="K69" s="123">
        <v>0</v>
      </c>
      <c r="L69" s="124">
        <v>0</v>
      </c>
    </row>
    <row r="70" spans="1:12" ht="24.6" customHeight="1" thickBot="1" x14ac:dyDescent="0.3">
      <c r="A70" s="125" t="s">
        <v>73</v>
      </c>
      <c r="B70" s="126">
        <v>2808799</v>
      </c>
      <c r="C70" s="126">
        <v>250487</v>
      </c>
      <c r="D70" s="126">
        <v>178849</v>
      </c>
      <c r="E70" s="126">
        <v>2379463</v>
      </c>
      <c r="F70" s="126">
        <v>530083</v>
      </c>
      <c r="G70" s="126">
        <v>1721316</v>
      </c>
      <c r="H70" s="127">
        <v>3138944.8000000003</v>
      </c>
      <c r="I70" s="126">
        <v>15311</v>
      </c>
      <c r="J70" s="126">
        <v>332</v>
      </c>
      <c r="K70" s="126">
        <v>4600</v>
      </c>
      <c r="L70" s="126">
        <v>1668</v>
      </c>
    </row>
    <row r="71" spans="1:12" ht="15.75" thickBot="1" x14ac:dyDescent="0.3">
      <c r="A71" s="128" t="s">
        <v>165</v>
      </c>
      <c r="B71" s="109">
        <v>86380</v>
      </c>
      <c r="C71" s="129"/>
      <c r="D71" s="129"/>
      <c r="E71" s="129">
        <v>86380</v>
      </c>
      <c r="F71" s="129">
        <v>3500</v>
      </c>
      <c r="G71" s="129">
        <v>27649</v>
      </c>
      <c r="H71" s="130"/>
      <c r="I71" s="130"/>
      <c r="J71" s="130"/>
      <c r="K71" s="130"/>
      <c r="L71" s="130"/>
    </row>
    <row r="72" spans="1:12" ht="17.45" customHeight="1" thickBot="1" x14ac:dyDescent="0.3">
      <c r="A72" s="131" t="s">
        <v>74</v>
      </c>
      <c r="B72" s="132">
        <v>2895179</v>
      </c>
      <c r="C72" s="133">
        <v>250487</v>
      </c>
      <c r="D72" s="133">
        <v>178849</v>
      </c>
      <c r="E72" s="133">
        <v>2465843</v>
      </c>
      <c r="F72" s="133">
        <v>533583</v>
      </c>
      <c r="G72" s="133">
        <v>1748965</v>
      </c>
      <c r="H72" s="134">
        <v>3138944.8000000003</v>
      </c>
      <c r="I72" s="133">
        <v>15311</v>
      </c>
      <c r="J72" s="133">
        <v>332</v>
      </c>
      <c r="K72" s="133">
        <v>4600</v>
      </c>
      <c r="L72" s="133">
        <v>1668</v>
      </c>
    </row>
    <row r="73" spans="1:12" ht="22.15" customHeight="1" x14ac:dyDescent="0.25">
      <c r="A73" s="135" t="s">
        <v>250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</sheetPr>
  <dimension ref="A1:O92"/>
  <sheetViews>
    <sheetView view="pageBreakPreview" topLeftCell="A39" zoomScale="98" zoomScaleNormal="60" zoomScaleSheetLayoutView="98" workbookViewId="0">
      <selection activeCell="B62" sqref="B62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710937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19" width="9.140625" customWidth="1"/>
    <col min="220" max="220" width="34" customWidth="1"/>
    <col min="221" max="221" width="11.28515625" customWidth="1"/>
    <col min="222" max="222" width="11" customWidth="1"/>
    <col min="223" max="229" width="9.140625" customWidth="1"/>
    <col min="230" max="231" width="10.7109375" customWidth="1"/>
    <col min="232" max="232" width="9.140625" customWidth="1"/>
    <col min="233" max="233" width="11.5703125" customWidth="1"/>
    <col min="234" max="234" width="13.7109375" customWidth="1"/>
  </cols>
  <sheetData>
    <row r="1" spans="1:15" ht="44.45" customHeight="1" x14ac:dyDescent="0.25"/>
    <row r="2" spans="1:15" ht="46.9" customHeight="1" x14ac:dyDescent="0.25">
      <c r="B2" s="363" t="s">
        <v>259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</row>
    <row r="3" spans="1:15" ht="21" customHeight="1" x14ac:dyDescent="0.25">
      <c r="B3" s="364" t="s">
        <v>260</v>
      </c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</row>
    <row r="4" spans="1:15" ht="10.9" customHeight="1" thickBot="1" x14ac:dyDescent="0.3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5" ht="24.6" customHeight="1" x14ac:dyDescent="0.25">
      <c r="A5" s="365" t="s">
        <v>261</v>
      </c>
      <c r="B5" s="368" t="s">
        <v>262</v>
      </c>
      <c r="C5" s="369"/>
      <c r="D5" s="369" t="s">
        <v>263</v>
      </c>
      <c r="E5" s="369"/>
      <c r="F5" s="369"/>
      <c r="G5" s="369" t="s">
        <v>264</v>
      </c>
      <c r="H5" s="369"/>
      <c r="I5" s="369"/>
      <c r="J5" s="369"/>
      <c r="K5" s="369"/>
      <c r="L5" s="369"/>
      <c r="M5" s="369"/>
      <c r="N5" s="369"/>
      <c r="O5" s="372"/>
    </row>
    <row r="6" spans="1:15" ht="28.9" customHeight="1" x14ac:dyDescent="0.25">
      <c r="A6" s="366"/>
      <c r="B6" s="370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3"/>
    </row>
    <row r="7" spans="1:15" ht="16.149999999999999" hidden="1" customHeight="1" x14ac:dyDescent="0.25">
      <c r="A7" s="366"/>
      <c r="B7" s="370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3"/>
    </row>
    <row r="8" spans="1:15" ht="31.15" hidden="1" customHeight="1" x14ac:dyDescent="0.25">
      <c r="A8" s="366"/>
      <c r="B8" s="370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3"/>
    </row>
    <row r="9" spans="1:15" ht="46.15" customHeight="1" x14ac:dyDescent="0.25">
      <c r="A9" s="366"/>
      <c r="B9" s="374" t="s">
        <v>265</v>
      </c>
      <c r="C9" s="361" t="s">
        <v>266</v>
      </c>
      <c r="D9" s="361" t="s">
        <v>267</v>
      </c>
      <c r="E9" s="361" t="s">
        <v>268</v>
      </c>
      <c r="F9" s="361" t="s">
        <v>269</v>
      </c>
      <c r="G9" s="361" t="s">
        <v>270</v>
      </c>
      <c r="H9" s="361" t="s">
        <v>271</v>
      </c>
      <c r="I9" s="361" t="s">
        <v>272</v>
      </c>
      <c r="J9" s="360" t="s">
        <v>273</v>
      </c>
      <c r="K9" s="360"/>
      <c r="L9" s="360"/>
      <c r="M9" s="361" t="s">
        <v>274</v>
      </c>
      <c r="N9" s="376" t="s">
        <v>275</v>
      </c>
      <c r="O9" s="378" t="s">
        <v>276</v>
      </c>
    </row>
    <row r="10" spans="1:15" ht="94.9" customHeight="1" thickBot="1" x14ac:dyDescent="0.3">
      <c r="A10" s="367"/>
      <c r="B10" s="375"/>
      <c r="C10" s="362"/>
      <c r="D10" s="362"/>
      <c r="E10" s="362"/>
      <c r="F10" s="362"/>
      <c r="G10" s="362"/>
      <c r="H10" s="362"/>
      <c r="I10" s="362"/>
      <c r="J10" s="177" t="s">
        <v>91</v>
      </c>
      <c r="K10" s="177" t="s">
        <v>92</v>
      </c>
      <c r="L10" s="177" t="s">
        <v>90</v>
      </c>
      <c r="M10" s="362"/>
      <c r="N10" s="377"/>
      <c r="O10" s="379"/>
    </row>
    <row r="11" spans="1:15" ht="17.45" customHeight="1" x14ac:dyDescent="0.25">
      <c r="A11" s="178" t="s">
        <v>187</v>
      </c>
      <c r="B11" s="179">
        <v>0</v>
      </c>
      <c r="C11" s="180">
        <v>137</v>
      </c>
      <c r="D11" s="180">
        <v>0</v>
      </c>
      <c r="E11" s="180">
        <v>0</v>
      </c>
      <c r="F11" s="180">
        <v>0</v>
      </c>
      <c r="G11" s="180">
        <v>18255</v>
      </c>
      <c r="H11" s="180">
        <v>205</v>
      </c>
      <c r="I11" s="180">
        <v>123785</v>
      </c>
      <c r="J11" s="180">
        <v>0</v>
      </c>
      <c r="K11" s="180">
        <v>0</v>
      </c>
      <c r="L11" s="180">
        <v>0</v>
      </c>
      <c r="M11" s="180">
        <v>0</v>
      </c>
      <c r="N11" s="180">
        <v>0</v>
      </c>
      <c r="O11" s="181">
        <v>71898</v>
      </c>
    </row>
    <row r="12" spans="1:15" ht="15.75" x14ac:dyDescent="0.25">
      <c r="A12" s="182" t="s">
        <v>188</v>
      </c>
      <c r="B12" s="183">
        <v>0</v>
      </c>
      <c r="C12" s="184">
        <v>0</v>
      </c>
      <c r="D12" s="184">
        <v>0</v>
      </c>
      <c r="E12" s="184">
        <v>0</v>
      </c>
      <c r="F12" s="184">
        <v>0</v>
      </c>
      <c r="G12" s="184">
        <v>0</v>
      </c>
      <c r="H12" s="184">
        <v>0</v>
      </c>
      <c r="I12" s="184">
        <v>7903</v>
      </c>
      <c r="J12" s="184">
        <v>0</v>
      </c>
      <c r="K12" s="184">
        <v>0</v>
      </c>
      <c r="L12" s="184">
        <v>0</v>
      </c>
      <c r="M12" s="184">
        <v>0</v>
      </c>
      <c r="N12" s="184">
        <v>0</v>
      </c>
      <c r="O12" s="185">
        <v>1685</v>
      </c>
    </row>
    <row r="13" spans="1:15" ht="15.75" x14ac:dyDescent="0.25">
      <c r="A13" s="182" t="s">
        <v>189</v>
      </c>
      <c r="B13" s="183">
        <v>0</v>
      </c>
      <c r="C13" s="184">
        <v>0</v>
      </c>
      <c r="D13" s="184">
        <v>0</v>
      </c>
      <c r="E13" s="184">
        <v>0</v>
      </c>
      <c r="F13" s="184">
        <v>0</v>
      </c>
      <c r="G13" s="184">
        <v>0</v>
      </c>
      <c r="H13" s="184">
        <v>0</v>
      </c>
      <c r="I13" s="184">
        <v>15127</v>
      </c>
      <c r="J13" s="184">
        <v>0</v>
      </c>
      <c r="K13" s="184">
        <v>0</v>
      </c>
      <c r="L13" s="184">
        <v>0</v>
      </c>
      <c r="M13" s="184">
        <v>0</v>
      </c>
      <c r="N13" s="184">
        <v>0</v>
      </c>
      <c r="O13" s="185">
        <v>4000</v>
      </c>
    </row>
    <row r="14" spans="1:15" ht="15.75" x14ac:dyDescent="0.25">
      <c r="A14" s="182" t="s">
        <v>190</v>
      </c>
      <c r="B14" s="183">
        <v>0</v>
      </c>
      <c r="C14" s="184">
        <v>0</v>
      </c>
      <c r="D14" s="184">
        <v>0</v>
      </c>
      <c r="E14" s="184">
        <v>0</v>
      </c>
      <c r="F14" s="184">
        <v>0</v>
      </c>
      <c r="G14" s="184">
        <v>0</v>
      </c>
      <c r="H14" s="184">
        <v>0</v>
      </c>
      <c r="I14" s="184">
        <v>11030</v>
      </c>
      <c r="J14" s="184">
        <v>0</v>
      </c>
      <c r="K14" s="184">
        <v>0</v>
      </c>
      <c r="L14" s="184">
        <v>0</v>
      </c>
      <c r="M14" s="184">
        <v>0</v>
      </c>
      <c r="N14" s="184">
        <v>0</v>
      </c>
      <c r="O14" s="185">
        <v>0</v>
      </c>
    </row>
    <row r="15" spans="1:15" ht="15.75" x14ac:dyDescent="0.25">
      <c r="A15" s="182" t="s">
        <v>191</v>
      </c>
      <c r="B15" s="183">
        <v>0</v>
      </c>
      <c r="C15" s="184">
        <v>0</v>
      </c>
      <c r="D15" s="184">
        <v>0</v>
      </c>
      <c r="E15" s="184">
        <v>0</v>
      </c>
      <c r="F15" s="184">
        <v>0</v>
      </c>
      <c r="G15" s="184">
        <v>0</v>
      </c>
      <c r="H15" s="184">
        <v>0</v>
      </c>
      <c r="I15" s="184">
        <v>2922</v>
      </c>
      <c r="J15" s="184">
        <v>0</v>
      </c>
      <c r="K15" s="184">
        <v>0</v>
      </c>
      <c r="L15" s="184">
        <v>0</v>
      </c>
      <c r="M15" s="184">
        <v>0</v>
      </c>
      <c r="N15" s="184">
        <v>0</v>
      </c>
      <c r="O15" s="185">
        <v>100</v>
      </c>
    </row>
    <row r="16" spans="1:15" ht="15.75" x14ac:dyDescent="0.25">
      <c r="A16" s="182" t="s">
        <v>192</v>
      </c>
      <c r="B16" s="183">
        <v>0</v>
      </c>
      <c r="C16" s="184">
        <v>0</v>
      </c>
      <c r="D16" s="184">
        <v>0</v>
      </c>
      <c r="E16" s="184">
        <v>0</v>
      </c>
      <c r="F16" s="184">
        <v>0</v>
      </c>
      <c r="G16" s="184">
        <v>0</v>
      </c>
      <c r="H16" s="184">
        <v>0</v>
      </c>
      <c r="I16" s="184">
        <v>1025</v>
      </c>
      <c r="J16" s="184">
        <v>0</v>
      </c>
      <c r="K16" s="184">
        <v>0</v>
      </c>
      <c r="L16" s="184">
        <v>0</v>
      </c>
      <c r="M16" s="184">
        <v>0</v>
      </c>
      <c r="N16" s="184">
        <v>0</v>
      </c>
      <c r="O16" s="185">
        <v>0</v>
      </c>
    </row>
    <row r="17" spans="1:15" ht="19.899999999999999" customHeight="1" x14ac:dyDescent="0.25">
      <c r="A17" s="182" t="s">
        <v>193</v>
      </c>
      <c r="B17" s="183">
        <v>0</v>
      </c>
      <c r="C17" s="184">
        <v>0</v>
      </c>
      <c r="D17" s="184">
        <v>0</v>
      </c>
      <c r="E17" s="184">
        <v>0</v>
      </c>
      <c r="F17" s="184">
        <v>0</v>
      </c>
      <c r="G17" s="184">
        <v>100</v>
      </c>
      <c r="H17" s="184">
        <v>0</v>
      </c>
      <c r="I17" s="184">
        <v>4929</v>
      </c>
      <c r="J17" s="184">
        <v>0</v>
      </c>
      <c r="K17" s="184">
        <v>0</v>
      </c>
      <c r="L17" s="184">
        <v>0</v>
      </c>
      <c r="M17" s="184">
        <v>0</v>
      </c>
      <c r="N17" s="184">
        <v>0</v>
      </c>
      <c r="O17" s="185">
        <v>1136</v>
      </c>
    </row>
    <row r="18" spans="1:15" ht="31.9" customHeight="1" x14ac:dyDescent="0.25">
      <c r="A18" s="182" t="s">
        <v>194</v>
      </c>
      <c r="B18" s="183">
        <v>0</v>
      </c>
      <c r="C18" s="184">
        <v>0</v>
      </c>
      <c r="D18" s="184">
        <v>0</v>
      </c>
      <c r="E18" s="184">
        <v>0</v>
      </c>
      <c r="F18" s="184">
        <v>0</v>
      </c>
      <c r="G18" s="184">
        <v>760</v>
      </c>
      <c r="H18" s="184">
        <v>0</v>
      </c>
      <c r="I18" s="184">
        <v>9003</v>
      </c>
      <c r="J18" s="184">
        <v>0</v>
      </c>
      <c r="K18" s="184">
        <v>0</v>
      </c>
      <c r="L18" s="184">
        <v>0</v>
      </c>
      <c r="M18" s="184">
        <v>0</v>
      </c>
      <c r="N18" s="184">
        <v>0</v>
      </c>
      <c r="O18" s="185">
        <v>20256</v>
      </c>
    </row>
    <row r="19" spans="1:15" ht="15.75" x14ac:dyDescent="0.25">
      <c r="A19" s="182" t="s">
        <v>195</v>
      </c>
      <c r="B19" s="183">
        <v>0</v>
      </c>
      <c r="C19" s="184">
        <v>0</v>
      </c>
      <c r="D19" s="184">
        <v>0</v>
      </c>
      <c r="E19" s="184">
        <v>0</v>
      </c>
      <c r="F19" s="184">
        <v>0</v>
      </c>
      <c r="G19" s="184">
        <v>450</v>
      </c>
      <c r="H19" s="184">
        <v>0</v>
      </c>
      <c r="I19" s="184">
        <v>5633</v>
      </c>
      <c r="J19" s="184">
        <v>0</v>
      </c>
      <c r="K19" s="184">
        <v>0</v>
      </c>
      <c r="L19" s="184">
        <v>0</v>
      </c>
      <c r="M19" s="184">
        <v>0</v>
      </c>
      <c r="N19" s="184">
        <v>0</v>
      </c>
      <c r="O19" s="185">
        <v>3106</v>
      </c>
    </row>
    <row r="20" spans="1:15" ht="15.75" x14ac:dyDescent="0.25">
      <c r="A20" s="182" t="s">
        <v>196</v>
      </c>
      <c r="B20" s="183">
        <v>0</v>
      </c>
      <c r="C20" s="184">
        <v>50</v>
      </c>
      <c r="D20" s="184">
        <v>0</v>
      </c>
      <c r="E20" s="184">
        <v>0</v>
      </c>
      <c r="F20" s="184">
        <v>0</v>
      </c>
      <c r="G20" s="184">
        <v>3682</v>
      </c>
      <c r="H20" s="184">
        <v>0</v>
      </c>
      <c r="I20" s="184">
        <v>28287</v>
      </c>
      <c r="J20" s="184">
        <v>0</v>
      </c>
      <c r="K20" s="184">
        <v>0</v>
      </c>
      <c r="L20" s="184">
        <v>0</v>
      </c>
      <c r="M20" s="184">
        <v>0</v>
      </c>
      <c r="N20" s="184">
        <v>0</v>
      </c>
      <c r="O20" s="185">
        <v>23438</v>
      </c>
    </row>
    <row r="21" spans="1:15" ht="16.149999999999999" customHeight="1" x14ac:dyDescent="0.25">
      <c r="A21" s="182" t="s">
        <v>197</v>
      </c>
      <c r="B21" s="183">
        <v>0</v>
      </c>
      <c r="C21" s="184">
        <v>0</v>
      </c>
      <c r="D21" s="184">
        <v>0</v>
      </c>
      <c r="E21" s="184">
        <v>0</v>
      </c>
      <c r="F21" s="184">
        <v>0</v>
      </c>
      <c r="G21" s="184">
        <v>570</v>
      </c>
      <c r="H21" s="184">
        <v>0</v>
      </c>
      <c r="I21" s="184">
        <v>6651</v>
      </c>
      <c r="J21" s="184">
        <v>0</v>
      </c>
      <c r="K21" s="184">
        <v>0</v>
      </c>
      <c r="L21" s="184">
        <v>0</v>
      </c>
      <c r="M21" s="184">
        <v>0</v>
      </c>
      <c r="N21" s="184">
        <v>0</v>
      </c>
      <c r="O21" s="185">
        <v>21392</v>
      </c>
    </row>
    <row r="22" spans="1:15" ht="16.149999999999999" customHeight="1" x14ac:dyDescent="0.25">
      <c r="A22" s="182" t="s">
        <v>198</v>
      </c>
      <c r="B22" s="183">
        <v>0</v>
      </c>
      <c r="C22" s="184">
        <v>42</v>
      </c>
      <c r="D22" s="184">
        <v>0</v>
      </c>
      <c r="E22" s="184">
        <v>0</v>
      </c>
      <c r="F22" s="184">
        <v>0</v>
      </c>
      <c r="G22" s="184">
        <v>4742</v>
      </c>
      <c r="H22" s="184">
        <v>0</v>
      </c>
      <c r="I22" s="184">
        <v>37779</v>
      </c>
      <c r="J22" s="184">
        <v>0</v>
      </c>
      <c r="K22" s="184">
        <v>0</v>
      </c>
      <c r="L22" s="184">
        <v>0</v>
      </c>
      <c r="M22" s="184">
        <v>0</v>
      </c>
      <c r="N22" s="184">
        <v>0</v>
      </c>
      <c r="O22" s="185">
        <v>1788</v>
      </c>
    </row>
    <row r="23" spans="1:15" ht="19.149999999999999" customHeight="1" x14ac:dyDescent="0.25">
      <c r="A23" s="182" t="s">
        <v>199</v>
      </c>
      <c r="B23" s="183">
        <v>0</v>
      </c>
      <c r="C23" s="184">
        <v>0</v>
      </c>
      <c r="D23" s="184">
        <v>0</v>
      </c>
      <c r="E23" s="184">
        <v>0</v>
      </c>
      <c r="F23" s="184">
        <v>0</v>
      </c>
      <c r="G23" s="184">
        <v>560</v>
      </c>
      <c r="H23" s="184">
        <v>0</v>
      </c>
      <c r="I23" s="184">
        <v>4883</v>
      </c>
      <c r="J23" s="184">
        <v>0</v>
      </c>
      <c r="K23" s="184">
        <v>0</v>
      </c>
      <c r="L23" s="184">
        <v>0</v>
      </c>
      <c r="M23" s="184">
        <v>0</v>
      </c>
      <c r="N23" s="184">
        <v>0</v>
      </c>
      <c r="O23" s="185">
        <v>5092</v>
      </c>
    </row>
    <row r="24" spans="1:15" ht="15.75" x14ac:dyDescent="0.25">
      <c r="A24" s="182" t="s">
        <v>200</v>
      </c>
      <c r="B24" s="183">
        <v>0</v>
      </c>
      <c r="C24" s="184">
        <v>0</v>
      </c>
      <c r="D24" s="184">
        <v>0</v>
      </c>
      <c r="E24" s="184">
        <v>0</v>
      </c>
      <c r="F24" s="184">
        <v>0</v>
      </c>
      <c r="G24" s="184">
        <v>0</v>
      </c>
      <c r="H24" s="184">
        <v>0</v>
      </c>
      <c r="I24" s="184">
        <v>3007</v>
      </c>
      <c r="J24" s="184">
        <v>0</v>
      </c>
      <c r="K24" s="184">
        <v>0</v>
      </c>
      <c r="L24" s="184">
        <v>0</v>
      </c>
      <c r="M24" s="184">
        <v>0</v>
      </c>
      <c r="N24" s="184">
        <v>0</v>
      </c>
      <c r="O24" s="185">
        <v>0</v>
      </c>
    </row>
    <row r="25" spans="1:15" ht="15.75" x14ac:dyDescent="0.25">
      <c r="A25" s="182" t="s">
        <v>201</v>
      </c>
      <c r="B25" s="183">
        <v>0</v>
      </c>
      <c r="C25" s="184">
        <v>393</v>
      </c>
      <c r="D25" s="184">
        <v>0</v>
      </c>
      <c r="E25" s="184">
        <v>0</v>
      </c>
      <c r="F25" s="184">
        <v>0</v>
      </c>
      <c r="G25" s="184">
        <v>9873</v>
      </c>
      <c r="H25" s="184">
        <v>464</v>
      </c>
      <c r="I25" s="184">
        <v>56291</v>
      </c>
      <c r="J25" s="184">
        <v>0</v>
      </c>
      <c r="K25" s="184">
        <v>0</v>
      </c>
      <c r="L25" s="184">
        <v>0</v>
      </c>
      <c r="M25" s="184">
        <v>0</v>
      </c>
      <c r="N25" s="184">
        <v>0</v>
      </c>
      <c r="O25" s="185">
        <v>49350</v>
      </c>
    </row>
    <row r="26" spans="1:15" ht="31.5" x14ac:dyDescent="0.25">
      <c r="A26" s="182" t="s">
        <v>202</v>
      </c>
      <c r="B26" s="183">
        <v>0</v>
      </c>
      <c r="C26" s="184">
        <v>0</v>
      </c>
      <c r="D26" s="184">
        <v>0</v>
      </c>
      <c r="E26" s="184">
        <v>0</v>
      </c>
      <c r="F26" s="184">
        <v>0</v>
      </c>
      <c r="G26" s="184">
        <v>0</v>
      </c>
      <c r="H26" s="184">
        <v>0</v>
      </c>
      <c r="I26" s="184">
        <v>3089</v>
      </c>
      <c r="J26" s="184">
        <v>0</v>
      </c>
      <c r="K26" s="184">
        <v>0</v>
      </c>
      <c r="L26" s="184">
        <v>0</v>
      </c>
      <c r="M26" s="184">
        <v>0</v>
      </c>
      <c r="N26" s="184">
        <v>0</v>
      </c>
      <c r="O26" s="185">
        <v>0</v>
      </c>
    </row>
    <row r="27" spans="1:15" ht="24" customHeight="1" x14ac:dyDescent="0.25">
      <c r="A27" s="182" t="s">
        <v>203</v>
      </c>
      <c r="B27" s="183">
        <v>0</v>
      </c>
      <c r="C27" s="184">
        <v>0</v>
      </c>
      <c r="D27" s="184">
        <v>0</v>
      </c>
      <c r="E27" s="184">
        <v>0</v>
      </c>
      <c r="F27" s="184">
        <v>0</v>
      </c>
      <c r="G27" s="184">
        <v>0</v>
      </c>
      <c r="H27" s="184">
        <v>0</v>
      </c>
      <c r="I27" s="184">
        <v>5308</v>
      </c>
      <c r="J27" s="184">
        <v>0</v>
      </c>
      <c r="K27" s="184">
        <v>0</v>
      </c>
      <c r="L27" s="184">
        <v>0</v>
      </c>
      <c r="M27" s="184">
        <v>0</v>
      </c>
      <c r="N27" s="184">
        <v>0</v>
      </c>
      <c r="O27" s="185">
        <v>0</v>
      </c>
    </row>
    <row r="28" spans="1:15" ht="15.75" x14ac:dyDescent="0.25">
      <c r="A28" s="182" t="s">
        <v>204</v>
      </c>
      <c r="B28" s="183">
        <v>0</v>
      </c>
      <c r="C28" s="184">
        <v>0</v>
      </c>
      <c r="D28" s="184">
        <v>0</v>
      </c>
      <c r="E28" s="184">
        <v>0</v>
      </c>
      <c r="F28" s="184">
        <v>0</v>
      </c>
      <c r="G28" s="184">
        <v>0</v>
      </c>
      <c r="H28" s="184">
        <v>0</v>
      </c>
      <c r="I28" s="184">
        <v>9432</v>
      </c>
      <c r="J28" s="184">
        <v>0</v>
      </c>
      <c r="K28" s="184">
        <v>0</v>
      </c>
      <c r="L28" s="184">
        <v>0</v>
      </c>
      <c r="M28" s="184">
        <v>0</v>
      </c>
      <c r="N28" s="184">
        <v>0</v>
      </c>
      <c r="O28" s="185">
        <v>430</v>
      </c>
    </row>
    <row r="29" spans="1:15" ht="31.5" x14ac:dyDescent="0.25">
      <c r="A29" s="182" t="s">
        <v>205</v>
      </c>
      <c r="B29" s="183">
        <v>2643</v>
      </c>
      <c r="C29" s="184">
        <v>1418</v>
      </c>
      <c r="D29" s="184">
        <v>10</v>
      </c>
      <c r="E29" s="184">
        <v>0</v>
      </c>
      <c r="F29" s="184">
        <v>12098</v>
      </c>
      <c r="G29" s="184">
        <v>7190</v>
      </c>
      <c r="H29" s="184">
        <v>2814</v>
      </c>
      <c r="I29" s="184">
        <v>14316</v>
      </c>
      <c r="J29" s="184">
        <v>0</v>
      </c>
      <c r="K29" s="184">
        <v>0</v>
      </c>
      <c r="L29" s="184">
        <v>0</v>
      </c>
      <c r="M29" s="184">
        <v>0</v>
      </c>
      <c r="N29" s="184">
        <v>0</v>
      </c>
      <c r="O29" s="185">
        <v>21447</v>
      </c>
    </row>
    <row r="30" spans="1:15" ht="15.75" x14ac:dyDescent="0.25">
      <c r="A30" s="182" t="s">
        <v>206</v>
      </c>
      <c r="B30" s="183">
        <v>0</v>
      </c>
      <c r="C30" s="184">
        <v>0</v>
      </c>
      <c r="D30" s="184">
        <v>0</v>
      </c>
      <c r="E30" s="184">
        <v>0</v>
      </c>
      <c r="F30" s="184">
        <v>0</v>
      </c>
      <c r="G30" s="184">
        <v>3606</v>
      </c>
      <c r="H30" s="184">
        <v>30</v>
      </c>
      <c r="I30" s="184">
        <v>2620</v>
      </c>
      <c r="J30" s="184">
        <v>0</v>
      </c>
      <c r="K30" s="184">
        <v>0</v>
      </c>
      <c r="L30" s="184">
        <v>0</v>
      </c>
      <c r="M30" s="184">
        <v>0</v>
      </c>
      <c r="N30" s="184">
        <v>3375</v>
      </c>
      <c r="O30" s="185">
        <v>12925</v>
      </c>
    </row>
    <row r="31" spans="1:15" ht="19.899999999999999" customHeight="1" x14ac:dyDescent="0.25">
      <c r="A31" s="182" t="s">
        <v>207</v>
      </c>
      <c r="B31" s="183">
        <v>0</v>
      </c>
      <c r="C31" s="184">
        <v>0</v>
      </c>
      <c r="D31" s="184">
        <v>0</v>
      </c>
      <c r="E31" s="184">
        <v>0</v>
      </c>
      <c r="F31" s="184">
        <v>0</v>
      </c>
      <c r="G31" s="184">
        <v>1920</v>
      </c>
      <c r="H31" s="184">
        <v>0</v>
      </c>
      <c r="I31" s="184">
        <v>20</v>
      </c>
      <c r="J31" s="184">
        <v>0</v>
      </c>
      <c r="K31" s="184">
        <v>0</v>
      </c>
      <c r="L31" s="184">
        <v>0</v>
      </c>
      <c r="M31" s="184">
        <v>0</v>
      </c>
      <c r="N31" s="184">
        <v>0</v>
      </c>
      <c r="O31" s="185">
        <v>0</v>
      </c>
    </row>
    <row r="32" spans="1:15" ht="15.75" x14ac:dyDescent="0.25">
      <c r="A32" s="182" t="s">
        <v>208</v>
      </c>
      <c r="B32" s="183">
        <v>0</v>
      </c>
      <c r="C32" s="184">
        <v>0</v>
      </c>
      <c r="D32" s="184">
        <v>0</v>
      </c>
      <c r="E32" s="184">
        <v>0</v>
      </c>
      <c r="F32" s="184">
        <v>0</v>
      </c>
      <c r="G32" s="184">
        <v>5960</v>
      </c>
      <c r="H32" s="184">
        <v>0</v>
      </c>
      <c r="I32" s="184">
        <v>170</v>
      </c>
      <c r="J32" s="184">
        <v>0</v>
      </c>
      <c r="K32" s="184">
        <v>0</v>
      </c>
      <c r="L32" s="184">
        <v>0</v>
      </c>
      <c r="M32" s="184">
        <v>0</v>
      </c>
      <c r="N32" s="184">
        <v>0</v>
      </c>
      <c r="O32" s="185">
        <v>0</v>
      </c>
    </row>
    <row r="33" spans="1:15" ht="18.600000000000001" customHeight="1" x14ac:dyDescent="0.25">
      <c r="A33" s="182" t="s">
        <v>209</v>
      </c>
      <c r="B33" s="183">
        <v>0</v>
      </c>
      <c r="C33" s="184">
        <v>0</v>
      </c>
      <c r="D33" s="184">
        <v>0</v>
      </c>
      <c r="E33" s="184">
        <v>0</v>
      </c>
      <c r="F33" s="184">
        <v>0</v>
      </c>
      <c r="G33" s="184">
        <v>3650</v>
      </c>
      <c r="H33" s="184">
        <v>0</v>
      </c>
      <c r="I33" s="184">
        <v>110</v>
      </c>
      <c r="J33" s="184">
        <v>0</v>
      </c>
      <c r="K33" s="184">
        <v>0</v>
      </c>
      <c r="L33" s="184">
        <v>0</v>
      </c>
      <c r="M33" s="184">
        <v>0</v>
      </c>
      <c r="N33" s="184">
        <v>0</v>
      </c>
      <c r="O33" s="185">
        <v>0</v>
      </c>
    </row>
    <row r="34" spans="1:15" ht="16.149999999999999" customHeight="1" x14ac:dyDescent="0.25">
      <c r="A34" s="182" t="s">
        <v>210</v>
      </c>
      <c r="B34" s="183">
        <v>0</v>
      </c>
      <c r="C34" s="184">
        <v>0</v>
      </c>
      <c r="D34" s="184">
        <v>0</v>
      </c>
      <c r="E34" s="184">
        <v>0</v>
      </c>
      <c r="F34" s="184">
        <v>0</v>
      </c>
      <c r="G34" s="184">
        <v>11270</v>
      </c>
      <c r="H34" s="184">
        <v>0</v>
      </c>
      <c r="I34" s="184">
        <v>340</v>
      </c>
      <c r="J34" s="184">
        <v>0</v>
      </c>
      <c r="K34" s="184">
        <v>0</v>
      </c>
      <c r="L34" s="184">
        <v>0</v>
      </c>
      <c r="M34" s="184">
        <v>0</v>
      </c>
      <c r="N34" s="184">
        <v>0</v>
      </c>
      <c r="O34" s="185">
        <v>0</v>
      </c>
    </row>
    <row r="35" spans="1:15" ht="15.75" x14ac:dyDescent="0.25">
      <c r="A35" s="182" t="s">
        <v>211</v>
      </c>
      <c r="B35" s="183">
        <v>0</v>
      </c>
      <c r="C35" s="184">
        <v>0</v>
      </c>
      <c r="D35" s="184">
        <v>0</v>
      </c>
      <c r="E35" s="184">
        <v>0</v>
      </c>
      <c r="F35" s="184">
        <v>0</v>
      </c>
      <c r="G35" s="184">
        <v>2350</v>
      </c>
      <c r="H35" s="184">
        <v>0</v>
      </c>
      <c r="I35" s="184">
        <v>70</v>
      </c>
      <c r="J35" s="184">
        <v>0</v>
      </c>
      <c r="K35" s="184">
        <v>0</v>
      </c>
      <c r="L35" s="184">
        <v>0</v>
      </c>
      <c r="M35" s="184">
        <v>0</v>
      </c>
      <c r="N35" s="184">
        <v>0</v>
      </c>
      <c r="O35" s="185">
        <v>0</v>
      </c>
    </row>
    <row r="36" spans="1:15" ht="15.75" x14ac:dyDescent="0.25">
      <c r="A36" s="182" t="s">
        <v>212</v>
      </c>
      <c r="B36" s="183">
        <v>0</v>
      </c>
      <c r="C36" s="184">
        <v>0</v>
      </c>
      <c r="D36" s="184">
        <v>0</v>
      </c>
      <c r="E36" s="184">
        <v>0</v>
      </c>
      <c r="F36" s="184">
        <v>0</v>
      </c>
      <c r="G36" s="184">
        <v>7540</v>
      </c>
      <c r="H36" s="184">
        <v>0</v>
      </c>
      <c r="I36" s="184">
        <v>230</v>
      </c>
      <c r="J36" s="184">
        <v>0</v>
      </c>
      <c r="K36" s="184">
        <v>0</v>
      </c>
      <c r="L36" s="184">
        <v>0</v>
      </c>
      <c r="M36" s="184">
        <v>0</v>
      </c>
      <c r="N36" s="184">
        <v>0</v>
      </c>
      <c r="O36" s="185">
        <v>0</v>
      </c>
    </row>
    <row r="37" spans="1:15" ht="19.899999999999999" customHeight="1" x14ac:dyDescent="0.25">
      <c r="A37" s="182" t="s">
        <v>213</v>
      </c>
      <c r="B37" s="183">
        <v>0</v>
      </c>
      <c r="C37" s="184">
        <v>0</v>
      </c>
      <c r="D37" s="184">
        <v>0</v>
      </c>
      <c r="E37" s="184">
        <v>0</v>
      </c>
      <c r="F37" s="184">
        <v>0</v>
      </c>
      <c r="G37" s="184">
        <v>0</v>
      </c>
      <c r="H37" s="184">
        <v>0</v>
      </c>
      <c r="I37" s="184">
        <v>6740</v>
      </c>
      <c r="J37" s="184">
        <v>0</v>
      </c>
      <c r="K37" s="184">
        <v>0</v>
      </c>
      <c r="L37" s="184">
        <v>0</v>
      </c>
      <c r="M37" s="184">
        <v>0</v>
      </c>
      <c r="N37" s="184">
        <v>0</v>
      </c>
      <c r="O37" s="185">
        <v>0</v>
      </c>
    </row>
    <row r="38" spans="1:15" ht="15.75" x14ac:dyDescent="0.25">
      <c r="A38" s="182" t="s">
        <v>214</v>
      </c>
      <c r="B38" s="183">
        <v>0</v>
      </c>
      <c r="C38" s="184">
        <v>0</v>
      </c>
      <c r="D38" s="184">
        <v>0</v>
      </c>
      <c r="E38" s="184">
        <v>0</v>
      </c>
      <c r="F38" s="184">
        <v>0</v>
      </c>
      <c r="G38" s="184">
        <v>2570</v>
      </c>
      <c r="H38" s="184">
        <v>0</v>
      </c>
      <c r="I38" s="184">
        <v>80</v>
      </c>
      <c r="J38" s="184">
        <v>0</v>
      </c>
      <c r="K38" s="184">
        <v>0</v>
      </c>
      <c r="L38" s="184">
        <v>0</v>
      </c>
      <c r="M38" s="184">
        <v>0</v>
      </c>
      <c r="N38" s="184">
        <v>0</v>
      </c>
      <c r="O38" s="185">
        <v>0</v>
      </c>
    </row>
    <row r="39" spans="1:15" ht="31.5" x14ac:dyDescent="0.25">
      <c r="A39" s="182" t="s">
        <v>215</v>
      </c>
      <c r="B39" s="183">
        <v>0</v>
      </c>
      <c r="C39" s="184">
        <v>0</v>
      </c>
      <c r="D39" s="184">
        <v>0</v>
      </c>
      <c r="E39" s="184">
        <v>0</v>
      </c>
      <c r="F39" s="184">
        <v>0</v>
      </c>
      <c r="G39" s="184">
        <v>7740</v>
      </c>
      <c r="H39" s="184">
        <v>0</v>
      </c>
      <c r="I39" s="184">
        <v>240</v>
      </c>
      <c r="J39" s="184">
        <v>0</v>
      </c>
      <c r="K39" s="184">
        <v>0</v>
      </c>
      <c r="L39" s="184">
        <v>0</v>
      </c>
      <c r="M39" s="184">
        <v>0</v>
      </c>
      <c r="N39" s="184">
        <v>0</v>
      </c>
      <c r="O39" s="185">
        <v>0</v>
      </c>
    </row>
    <row r="40" spans="1:15" ht="15.75" x14ac:dyDescent="0.25">
      <c r="A40" s="182" t="s">
        <v>216</v>
      </c>
      <c r="B40" s="183">
        <v>0</v>
      </c>
      <c r="C40" s="184">
        <v>0</v>
      </c>
      <c r="D40" s="184">
        <v>0</v>
      </c>
      <c r="E40" s="184">
        <v>0</v>
      </c>
      <c r="F40" s="184">
        <v>0</v>
      </c>
      <c r="G40" s="184">
        <v>0</v>
      </c>
      <c r="H40" s="184">
        <v>0</v>
      </c>
      <c r="I40" s="184">
        <v>0</v>
      </c>
      <c r="J40" s="184">
        <v>0</v>
      </c>
      <c r="K40" s="184">
        <v>0</v>
      </c>
      <c r="L40" s="184">
        <v>0</v>
      </c>
      <c r="M40" s="184">
        <v>0</v>
      </c>
      <c r="N40" s="184">
        <v>0</v>
      </c>
      <c r="O40" s="185">
        <v>0</v>
      </c>
    </row>
    <row r="41" spans="1:15" ht="15.75" x14ac:dyDescent="0.25">
      <c r="A41" s="182" t="s">
        <v>217</v>
      </c>
      <c r="B41" s="183">
        <v>0</v>
      </c>
      <c r="C41" s="184">
        <v>157</v>
      </c>
      <c r="D41" s="184">
        <v>0</v>
      </c>
      <c r="E41" s="184">
        <v>0</v>
      </c>
      <c r="F41" s="184">
        <v>0</v>
      </c>
      <c r="G41" s="184">
        <v>6703</v>
      </c>
      <c r="H41" s="184">
        <v>228</v>
      </c>
      <c r="I41" s="184">
        <v>36378</v>
      </c>
      <c r="J41" s="184">
        <v>0</v>
      </c>
      <c r="K41" s="184">
        <v>0</v>
      </c>
      <c r="L41" s="184">
        <v>0</v>
      </c>
      <c r="M41" s="184">
        <v>0</v>
      </c>
      <c r="N41" s="184">
        <v>0</v>
      </c>
      <c r="O41" s="185">
        <v>33095</v>
      </c>
    </row>
    <row r="42" spans="1:15" ht="15.6" customHeight="1" x14ac:dyDescent="0.25">
      <c r="A42" s="182" t="s">
        <v>218</v>
      </c>
      <c r="B42" s="183">
        <v>0</v>
      </c>
      <c r="C42" s="184">
        <v>0</v>
      </c>
      <c r="D42" s="184">
        <v>0</v>
      </c>
      <c r="E42" s="184">
        <v>0</v>
      </c>
      <c r="F42" s="184">
        <v>0</v>
      </c>
      <c r="G42" s="184">
        <v>0</v>
      </c>
      <c r="H42" s="184">
        <v>0</v>
      </c>
      <c r="I42" s="184">
        <v>1548</v>
      </c>
      <c r="J42" s="184">
        <v>0</v>
      </c>
      <c r="K42" s="184">
        <v>0</v>
      </c>
      <c r="L42" s="184">
        <v>0</v>
      </c>
      <c r="M42" s="184">
        <v>0</v>
      </c>
      <c r="N42" s="184">
        <v>0</v>
      </c>
      <c r="O42" s="185">
        <v>0</v>
      </c>
    </row>
    <row r="43" spans="1:15" ht="15.75" x14ac:dyDescent="0.25">
      <c r="A43" s="182" t="s">
        <v>219</v>
      </c>
      <c r="B43" s="183">
        <v>0</v>
      </c>
      <c r="C43" s="184">
        <v>466</v>
      </c>
      <c r="D43" s="184">
        <v>0</v>
      </c>
      <c r="E43" s="184">
        <v>0</v>
      </c>
      <c r="F43" s="184">
        <v>0</v>
      </c>
      <c r="G43" s="184">
        <v>18121</v>
      </c>
      <c r="H43" s="184">
        <v>450</v>
      </c>
      <c r="I43" s="184">
        <v>69650</v>
      </c>
      <c r="J43" s="184">
        <v>0</v>
      </c>
      <c r="K43" s="184">
        <v>0</v>
      </c>
      <c r="L43" s="184">
        <v>0</v>
      </c>
      <c r="M43" s="184">
        <v>0</v>
      </c>
      <c r="N43" s="184">
        <v>0</v>
      </c>
      <c r="O43" s="185">
        <v>71068</v>
      </c>
    </row>
    <row r="44" spans="1:15" ht="15.75" x14ac:dyDescent="0.25">
      <c r="A44" s="182" t="s">
        <v>220</v>
      </c>
      <c r="B44" s="183">
        <v>46076</v>
      </c>
      <c r="C44" s="184">
        <v>0</v>
      </c>
      <c r="D44" s="184">
        <v>158</v>
      </c>
      <c r="E44" s="184">
        <v>751</v>
      </c>
      <c r="F44" s="184">
        <v>0</v>
      </c>
      <c r="G44" s="184">
        <v>100</v>
      </c>
      <c r="H44" s="184">
        <v>0</v>
      </c>
      <c r="I44" s="184">
        <v>5314</v>
      </c>
      <c r="J44" s="184">
        <v>0</v>
      </c>
      <c r="K44" s="184">
        <v>0</v>
      </c>
      <c r="L44" s="184">
        <v>0</v>
      </c>
      <c r="M44" s="184">
        <v>0</v>
      </c>
      <c r="N44" s="184">
        <v>0</v>
      </c>
      <c r="O44" s="185">
        <v>37679</v>
      </c>
    </row>
    <row r="45" spans="1:15" ht="15.75" x14ac:dyDescent="0.25">
      <c r="A45" s="182" t="s">
        <v>221</v>
      </c>
      <c r="B45" s="183">
        <v>162525</v>
      </c>
      <c r="C45" s="184">
        <v>0</v>
      </c>
      <c r="D45" s="184">
        <v>1387</v>
      </c>
      <c r="E45" s="184">
        <v>2755</v>
      </c>
      <c r="F45" s="184">
        <v>0</v>
      </c>
      <c r="G45" s="184">
        <v>14238</v>
      </c>
      <c r="H45" s="184">
        <v>0</v>
      </c>
      <c r="I45" s="184">
        <v>77831</v>
      </c>
      <c r="J45" s="184">
        <v>0</v>
      </c>
      <c r="K45" s="184">
        <v>0</v>
      </c>
      <c r="L45" s="184">
        <v>0</v>
      </c>
      <c r="M45" s="184">
        <v>0</v>
      </c>
      <c r="N45" s="184">
        <v>0</v>
      </c>
      <c r="O45" s="185">
        <v>157564</v>
      </c>
    </row>
    <row r="46" spans="1:15" ht="15" customHeight="1" x14ac:dyDescent="0.25">
      <c r="A46" s="182" t="s">
        <v>222</v>
      </c>
      <c r="B46" s="183">
        <v>0</v>
      </c>
      <c r="C46" s="184">
        <v>0</v>
      </c>
      <c r="D46" s="184">
        <v>0</v>
      </c>
      <c r="E46" s="184">
        <v>0</v>
      </c>
      <c r="F46" s="184">
        <v>0</v>
      </c>
      <c r="G46" s="184">
        <v>0</v>
      </c>
      <c r="H46" s="184">
        <v>0</v>
      </c>
      <c r="I46" s="184">
        <v>0</v>
      </c>
      <c r="J46" s="184">
        <v>0</v>
      </c>
      <c r="K46" s="184">
        <v>46350</v>
      </c>
      <c r="L46" s="184">
        <v>46350</v>
      </c>
      <c r="M46" s="184">
        <v>0</v>
      </c>
      <c r="N46" s="184">
        <v>0</v>
      </c>
      <c r="O46" s="185">
        <v>0</v>
      </c>
    </row>
    <row r="47" spans="1:15" ht="18" customHeight="1" x14ac:dyDescent="0.25">
      <c r="A47" s="182" t="s">
        <v>223</v>
      </c>
      <c r="B47" s="183">
        <v>0</v>
      </c>
      <c r="C47" s="184">
        <v>0</v>
      </c>
      <c r="D47" s="184">
        <v>0</v>
      </c>
      <c r="E47" s="184">
        <v>0</v>
      </c>
      <c r="F47" s="184">
        <v>0</v>
      </c>
      <c r="G47" s="184">
        <v>0</v>
      </c>
      <c r="H47" s="184">
        <v>0</v>
      </c>
      <c r="I47" s="184">
        <v>1600</v>
      </c>
      <c r="J47" s="184">
        <v>0</v>
      </c>
      <c r="K47" s="184">
        <v>0</v>
      </c>
      <c r="L47" s="184">
        <v>0</v>
      </c>
      <c r="M47" s="184">
        <v>0</v>
      </c>
      <c r="N47" s="184">
        <v>0</v>
      </c>
      <c r="O47" s="185">
        <v>0</v>
      </c>
    </row>
    <row r="48" spans="1:15" ht="18.600000000000001" customHeight="1" x14ac:dyDescent="0.25">
      <c r="A48" s="182" t="s">
        <v>224</v>
      </c>
      <c r="B48" s="183">
        <v>0</v>
      </c>
      <c r="C48" s="184">
        <v>0</v>
      </c>
      <c r="D48" s="184">
        <v>0</v>
      </c>
      <c r="E48" s="184">
        <v>0</v>
      </c>
      <c r="F48" s="184">
        <v>0</v>
      </c>
      <c r="G48" s="184">
        <v>0</v>
      </c>
      <c r="H48" s="184">
        <v>0</v>
      </c>
      <c r="I48" s="184">
        <v>0</v>
      </c>
      <c r="J48" s="184">
        <v>0</v>
      </c>
      <c r="K48" s="184">
        <v>0</v>
      </c>
      <c r="L48" s="184">
        <v>0</v>
      </c>
      <c r="M48" s="184">
        <v>0</v>
      </c>
      <c r="N48" s="184">
        <v>0</v>
      </c>
      <c r="O48" s="185">
        <v>14790</v>
      </c>
    </row>
    <row r="49" spans="1:15" ht="39" customHeight="1" x14ac:dyDescent="0.25">
      <c r="A49" s="182" t="s">
        <v>225</v>
      </c>
      <c r="B49" s="183">
        <v>0</v>
      </c>
      <c r="C49" s="184">
        <v>0</v>
      </c>
      <c r="D49" s="184">
        <v>0</v>
      </c>
      <c r="E49" s="184">
        <v>0</v>
      </c>
      <c r="F49" s="184">
        <v>0</v>
      </c>
      <c r="G49" s="184">
        <v>300</v>
      </c>
      <c r="H49" s="184">
        <v>2500</v>
      </c>
      <c r="I49" s="184">
        <v>0</v>
      </c>
      <c r="J49" s="184">
        <v>66473</v>
      </c>
      <c r="K49" s="184">
        <v>0</v>
      </c>
      <c r="L49" s="184">
        <v>66473</v>
      </c>
      <c r="M49" s="184">
        <v>0</v>
      </c>
      <c r="N49" s="184">
        <v>0</v>
      </c>
      <c r="O49" s="185">
        <v>1000</v>
      </c>
    </row>
    <row r="50" spans="1:15" ht="19.899999999999999" customHeight="1" x14ac:dyDescent="0.25">
      <c r="A50" s="182" t="s">
        <v>226</v>
      </c>
      <c r="B50" s="183">
        <v>0</v>
      </c>
      <c r="C50" s="184">
        <v>0</v>
      </c>
      <c r="D50" s="184">
        <v>0</v>
      </c>
      <c r="E50" s="184">
        <v>0</v>
      </c>
      <c r="F50" s="184">
        <v>0</v>
      </c>
      <c r="G50" s="184">
        <v>0</v>
      </c>
      <c r="H50" s="184">
        <v>0</v>
      </c>
      <c r="I50" s="184">
        <v>0</v>
      </c>
      <c r="J50" s="184">
        <v>0</v>
      </c>
      <c r="K50" s="184">
        <v>0</v>
      </c>
      <c r="L50" s="184">
        <v>0</v>
      </c>
      <c r="M50" s="184">
        <v>0</v>
      </c>
      <c r="N50" s="184">
        <v>0</v>
      </c>
      <c r="O50" s="185">
        <v>0</v>
      </c>
    </row>
    <row r="51" spans="1:15" ht="19.899999999999999" customHeight="1" x14ac:dyDescent="0.25">
      <c r="A51" s="182" t="s">
        <v>227</v>
      </c>
      <c r="B51" s="183">
        <v>0</v>
      </c>
      <c r="C51" s="184">
        <v>0</v>
      </c>
      <c r="D51" s="184">
        <v>0</v>
      </c>
      <c r="E51" s="184">
        <v>0</v>
      </c>
      <c r="F51" s="184">
        <v>0</v>
      </c>
      <c r="G51" s="184">
        <v>0</v>
      </c>
      <c r="H51" s="184">
        <v>0</v>
      </c>
      <c r="I51" s="184">
        <v>0</v>
      </c>
      <c r="J51" s="184">
        <v>0</v>
      </c>
      <c r="K51" s="184">
        <v>0</v>
      </c>
      <c r="L51" s="184">
        <v>0</v>
      </c>
      <c r="M51" s="184">
        <v>0</v>
      </c>
      <c r="N51" s="184">
        <v>0</v>
      </c>
      <c r="O51" s="185">
        <v>0</v>
      </c>
    </row>
    <row r="52" spans="1:15" ht="15.75" x14ac:dyDescent="0.25">
      <c r="A52" s="182" t="s">
        <v>228</v>
      </c>
      <c r="B52" s="183">
        <v>0</v>
      </c>
      <c r="C52" s="184">
        <v>100</v>
      </c>
      <c r="D52" s="184">
        <v>0</v>
      </c>
      <c r="E52" s="184">
        <v>0</v>
      </c>
      <c r="F52" s="184">
        <v>0</v>
      </c>
      <c r="G52" s="184">
        <v>250</v>
      </c>
      <c r="H52" s="184">
        <v>0</v>
      </c>
      <c r="I52" s="184">
        <v>6928</v>
      </c>
      <c r="J52" s="184">
        <v>0</v>
      </c>
      <c r="K52" s="184">
        <v>0</v>
      </c>
      <c r="L52" s="184">
        <v>0</v>
      </c>
      <c r="M52" s="184">
        <v>0</v>
      </c>
      <c r="N52" s="184">
        <v>0</v>
      </c>
      <c r="O52" s="185">
        <v>500</v>
      </c>
    </row>
    <row r="53" spans="1:15" ht="15.75" x14ac:dyDescent="0.25">
      <c r="A53" s="182" t="s">
        <v>229</v>
      </c>
      <c r="B53" s="183">
        <v>0</v>
      </c>
      <c r="C53" s="184">
        <v>0</v>
      </c>
      <c r="D53" s="184">
        <v>0</v>
      </c>
      <c r="E53" s="184">
        <v>0</v>
      </c>
      <c r="F53" s="184">
        <v>0</v>
      </c>
      <c r="G53" s="184">
        <v>0</v>
      </c>
      <c r="H53" s="184">
        <v>0</v>
      </c>
      <c r="I53" s="184">
        <v>0</v>
      </c>
      <c r="J53" s="184">
        <v>0</v>
      </c>
      <c r="K53" s="184">
        <v>0</v>
      </c>
      <c r="L53" s="184">
        <v>0</v>
      </c>
      <c r="M53" s="184">
        <v>0</v>
      </c>
      <c r="N53" s="184">
        <v>0</v>
      </c>
      <c r="O53" s="185">
        <v>0</v>
      </c>
    </row>
    <row r="54" spans="1:15" ht="16.899999999999999" customHeight="1" x14ac:dyDescent="0.25">
      <c r="A54" s="182" t="s">
        <v>230</v>
      </c>
      <c r="B54" s="183">
        <v>0</v>
      </c>
      <c r="C54" s="184">
        <v>50</v>
      </c>
      <c r="D54" s="184">
        <v>0</v>
      </c>
      <c r="E54" s="184">
        <v>0</v>
      </c>
      <c r="F54" s="184">
        <v>0</v>
      </c>
      <c r="G54" s="184">
        <v>305</v>
      </c>
      <c r="H54" s="184">
        <v>0</v>
      </c>
      <c r="I54" s="184">
        <v>7108</v>
      </c>
      <c r="J54" s="184">
        <v>0</v>
      </c>
      <c r="K54" s="184">
        <v>0</v>
      </c>
      <c r="L54" s="184">
        <v>0</v>
      </c>
      <c r="M54" s="184">
        <v>0</v>
      </c>
      <c r="N54" s="184">
        <v>0</v>
      </c>
      <c r="O54" s="185">
        <v>2910</v>
      </c>
    </row>
    <row r="55" spans="1:15" ht="25.9" customHeight="1" x14ac:dyDescent="0.25">
      <c r="A55" s="182" t="s">
        <v>231</v>
      </c>
      <c r="B55" s="183">
        <v>0</v>
      </c>
      <c r="C55" s="184">
        <v>0</v>
      </c>
      <c r="D55" s="184">
        <v>0</v>
      </c>
      <c r="E55" s="184">
        <v>0</v>
      </c>
      <c r="F55" s="184">
        <v>0</v>
      </c>
      <c r="G55" s="184">
        <v>0</v>
      </c>
      <c r="H55" s="184">
        <v>0</v>
      </c>
      <c r="I55" s="184">
        <v>7200</v>
      </c>
      <c r="J55" s="184">
        <v>0</v>
      </c>
      <c r="K55" s="184">
        <v>0</v>
      </c>
      <c r="L55" s="184">
        <v>0</v>
      </c>
      <c r="M55" s="184">
        <v>0</v>
      </c>
      <c r="N55" s="184">
        <v>0</v>
      </c>
      <c r="O55" s="185">
        <v>0</v>
      </c>
    </row>
    <row r="56" spans="1:15" ht="15.75" x14ac:dyDescent="0.25">
      <c r="A56" s="182" t="s">
        <v>232</v>
      </c>
      <c r="B56" s="183">
        <v>0</v>
      </c>
      <c r="C56" s="184">
        <v>0</v>
      </c>
      <c r="D56" s="184">
        <v>0</v>
      </c>
      <c r="E56" s="184">
        <v>0</v>
      </c>
      <c r="F56" s="184">
        <v>0</v>
      </c>
      <c r="G56" s="184">
        <v>0</v>
      </c>
      <c r="H56" s="184">
        <v>0</v>
      </c>
      <c r="I56" s="184">
        <v>26828</v>
      </c>
      <c r="J56" s="184">
        <v>0</v>
      </c>
      <c r="K56" s="184">
        <v>0</v>
      </c>
      <c r="L56" s="184">
        <v>0</v>
      </c>
      <c r="M56" s="184">
        <v>0</v>
      </c>
      <c r="N56" s="184">
        <v>0</v>
      </c>
      <c r="O56" s="185">
        <v>8079</v>
      </c>
    </row>
    <row r="57" spans="1:15" ht="15.75" x14ac:dyDescent="0.25">
      <c r="A57" s="182" t="s">
        <v>233</v>
      </c>
      <c r="B57" s="183">
        <v>0</v>
      </c>
      <c r="C57" s="184">
        <v>0</v>
      </c>
      <c r="D57" s="184">
        <v>0</v>
      </c>
      <c r="E57" s="184">
        <v>0</v>
      </c>
      <c r="F57" s="184">
        <v>0</v>
      </c>
      <c r="G57" s="184">
        <v>0</v>
      </c>
      <c r="H57" s="184">
        <v>0</v>
      </c>
      <c r="I57" s="184">
        <v>8442</v>
      </c>
      <c r="J57" s="184">
        <v>0</v>
      </c>
      <c r="K57" s="184">
        <v>0</v>
      </c>
      <c r="L57" s="184">
        <v>0</v>
      </c>
      <c r="M57" s="184">
        <v>0</v>
      </c>
      <c r="N57" s="184">
        <v>0</v>
      </c>
      <c r="O57" s="185">
        <v>2560</v>
      </c>
    </row>
    <row r="58" spans="1:15" ht="15.75" x14ac:dyDescent="0.25">
      <c r="A58" s="182" t="s">
        <v>234</v>
      </c>
      <c r="B58" s="183">
        <v>0</v>
      </c>
      <c r="C58" s="184">
        <v>0</v>
      </c>
      <c r="D58" s="184">
        <v>0</v>
      </c>
      <c r="E58" s="184">
        <v>0</v>
      </c>
      <c r="F58" s="184">
        <v>0</v>
      </c>
      <c r="G58" s="184">
        <v>0</v>
      </c>
      <c r="H58" s="184">
        <v>0</v>
      </c>
      <c r="I58" s="184">
        <v>14590</v>
      </c>
      <c r="J58" s="184">
        <v>0</v>
      </c>
      <c r="K58" s="184">
        <v>0</v>
      </c>
      <c r="L58" s="184">
        <v>0</v>
      </c>
      <c r="M58" s="184">
        <v>0</v>
      </c>
      <c r="N58" s="184">
        <v>0</v>
      </c>
      <c r="O58" s="185">
        <v>15</v>
      </c>
    </row>
    <row r="59" spans="1:15" ht="15.75" x14ac:dyDescent="0.25">
      <c r="A59" s="182" t="s">
        <v>235</v>
      </c>
      <c r="B59" s="183">
        <v>0</v>
      </c>
      <c r="C59" s="184">
        <v>0</v>
      </c>
      <c r="D59" s="184">
        <v>0</v>
      </c>
      <c r="E59" s="184">
        <v>0</v>
      </c>
      <c r="F59" s="184">
        <v>0</v>
      </c>
      <c r="G59" s="184">
        <v>0</v>
      </c>
      <c r="H59" s="184">
        <v>0</v>
      </c>
      <c r="I59" s="184">
        <v>10835</v>
      </c>
      <c r="J59" s="184">
        <v>0</v>
      </c>
      <c r="K59" s="184">
        <v>0</v>
      </c>
      <c r="L59" s="184">
        <v>0</v>
      </c>
      <c r="M59" s="184">
        <v>0</v>
      </c>
      <c r="N59" s="184">
        <v>0</v>
      </c>
      <c r="O59" s="185">
        <v>15</v>
      </c>
    </row>
    <row r="60" spans="1:15" ht="31.5" x14ac:dyDescent="0.25">
      <c r="A60" s="182" t="s">
        <v>236</v>
      </c>
      <c r="B60" s="183">
        <v>0</v>
      </c>
      <c r="C60" s="184">
        <v>0</v>
      </c>
      <c r="D60" s="184">
        <v>0</v>
      </c>
      <c r="E60" s="184">
        <v>0</v>
      </c>
      <c r="F60" s="184">
        <v>0</v>
      </c>
      <c r="G60" s="184">
        <v>0</v>
      </c>
      <c r="H60" s="184">
        <v>0</v>
      </c>
      <c r="I60" s="184">
        <v>411</v>
      </c>
      <c r="J60" s="184">
        <v>0</v>
      </c>
      <c r="K60" s="184">
        <v>0</v>
      </c>
      <c r="L60" s="184">
        <v>0</v>
      </c>
      <c r="M60" s="184">
        <v>0</v>
      </c>
      <c r="N60" s="184">
        <v>0</v>
      </c>
      <c r="O60" s="185">
        <v>0</v>
      </c>
    </row>
    <row r="61" spans="1:15" ht="15.75" x14ac:dyDescent="0.25">
      <c r="A61" s="182" t="s">
        <v>237</v>
      </c>
      <c r="B61" s="183">
        <v>0</v>
      </c>
      <c r="C61" s="184">
        <v>310</v>
      </c>
      <c r="D61" s="184">
        <v>0</v>
      </c>
      <c r="E61" s="184">
        <v>0</v>
      </c>
      <c r="F61" s="184">
        <v>7370</v>
      </c>
      <c r="G61" s="184">
        <v>900</v>
      </c>
      <c r="H61" s="184">
        <v>380</v>
      </c>
      <c r="I61" s="184">
        <v>11470</v>
      </c>
      <c r="J61" s="184">
        <v>0</v>
      </c>
      <c r="K61" s="184">
        <v>0</v>
      </c>
      <c r="L61" s="184">
        <v>0</v>
      </c>
      <c r="M61" s="184">
        <v>0</v>
      </c>
      <c r="N61" s="184">
        <v>0</v>
      </c>
      <c r="O61" s="185">
        <v>3850</v>
      </c>
    </row>
    <row r="62" spans="1:15" ht="15.75" x14ac:dyDescent="0.25">
      <c r="A62" s="182" t="s">
        <v>238</v>
      </c>
      <c r="B62" s="183">
        <v>0</v>
      </c>
      <c r="C62" s="184">
        <v>34729</v>
      </c>
      <c r="D62" s="184">
        <v>0</v>
      </c>
      <c r="E62" s="184">
        <v>0</v>
      </c>
      <c r="F62" s="184">
        <v>153808</v>
      </c>
      <c r="G62" s="184">
        <v>104777</v>
      </c>
      <c r="H62" s="184">
        <v>45977</v>
      </c>
      <c r="I62" s="184">
        <v>99702</v>
      </c>
      <c r="J62" s="184">
        <v>0</v>
      </c>
      <c r="K62" s="184">
        <v>0</v>
      </c>
      <c r="L62" s="184">
        <v>0</v>
      </c>
      <c r="M62" s="184">
        <v>0</v>
      </c>
      <c r="N62" s="184">
        <v>0</v>
      </c>
      <c r="O62" s="185">
        <v>204840</v>
      </c>
    </row>
    <row r="63" spans="1:15" ht="19.899999999999999" customHeight="1" x14ac:dyDescent="0.25">
      <c r="A63" s="182" t="s">
        <v>239</v>
      </c>
      <c r="B63" s="183">
        <v>0</v>
      </c>
      <c r="C63" s="184">
        <v>0</v>
      </c>
      <c r="D63" s="184">
        <v>0</v>
      </c>
      <c r="E63" s="184">
        <v>0</v>
      </c>
      <c r="F63" s="184">
        <v>0</v>
      </c>
      <c r="G63" s="184">
        <v>0</v>
      </c>
      <c r="H63" s="184">
        <v>0</v>
      </c>
      <c r="I63" s="184">
        <v>2474</v>
      </c>
      <c r="J63" s="184">
        <v>0</v>
      </c>
      <c r="K63" s="184">
        <v>0</v>
      </c>
      <c r="L63" s="184">
        <v>0</v>
      </c>
      <c r="M63" s="184">
        <v>0</v>
      </c>
      <c r="N63" s="184">
        <v>0</v>
      </c>
      <c r="O63" s="185">
        <v>0</v>
      </c>
    </row>
    <row r="64" spans="1:15" ht="15.75" x14ac:dyDescent="0.25">
      <c r="A64" s="182" t="s">
        <v>240</v>
      </c>
      <c r="B64" s="183">
        <v>0</v>
      </c>
      <c r="C64" s="184">
        <v>0</v>
      </c>
      <c r="D64" s="184">
        <v>0</v>
      </c>
      <c r="E64" s="184">
        <v>0</v>
      </c>
      <c r="F64" s="184">
        <v>0</v>
      </c>
      <c r="G64" s="184">
        <v>0</v>
      </c>
      <c r="H64" s="184">
        <v>0</v>
      </c>
      <c r="I64" s="184">
        <v>449</v>
      </c>
      <c r="J64" s="184">
        <v>0</v>
      </c>
      <c r="K64" s="184">
        <v>0</v>
      </c>
      <c r="L64" s="184">
        <v>0</v>
      </c>
      <c r="M64" s="184">
        <v>0</v>
      </c>
      <c r="N64" s="184">
        <v>0</v>
      </c>
      <c r="O64" s="185">
        <v>0</v>
      </c>
    </row>
    <row r="65" spans="1:15" ht="15.75" x14ac:dyDescent="0.25">
      <c r="A65" s="182" t="s">
        <v>241</v>
      </c>
      <c r="B65" s="183">
        <v>0</v>
      </c>
      <c r="C65" s="184">
        <v>0</v>
      </c>
      <c r="D65" s="184">
        <v>0</v>
      </c>
      <c r="E65" s="184">
        <v>0</v>
      </c>
      <c r="F65" s="184">
        <v>0</v>
      </c>
      <c r="G65" s="184">
        <v>3</v>
      </c>
      <c r="H65" s="184">
        <v>0</v>
      </c>
      <c r="I65" s="184">
        <v>31661</v>
      </c>
      <c r="J65" s="184">
        <v>0</v>
      </c>
      <c r="K65" s="184">
        <v>0</v>
      </c>
      <c r="L65" s="184">
        <v>0</v>
      </c>
      <c r="M65" s="184">
        <v>0</v>
      </c>
      <c r="N65" s="184">
        <v>0</v>
      </c>
      <c r="O65" s="185">
        <v>10470</v>
      </c>
    </row>
    <row r="66" spans="1:15" ht="31.5" x14ac:dyDescent="0.25">
      <c r="A66" s="182" t="s">
        <v>242</v>
      </c>
      <c r="B66" s="183">
        <v>0</v>
      </c>
      <c r="C66" s="184">
        <v>0</v>
      </c>
      <c r="D66" s="184">
        <v>0</v>
      </c>
      <c r="E66" s="184">
        <v>0</v>
      </c>
      <c r="F66" s="184">
        <v>0</v>
      </c>
      <c r="G66" s="184">
        <v>0</v>
      </c>
      <c r="H66" s="184">
        <v>0</v>
      </c>
      <c r="I66" s="184">
        <v>1440</v>
      </c>
      <c r="J66" s="184">
        <v>0</v>
      </c>
      <c r="K66" s="184">
        <v>0</v>
      </c>
      <c r="L66" s="184">
        <v>0</v>
      </c>
      <c r="M66" s="184">
        <v>0</v>
      </c>
      <c r="N66" s="184">
        <v>0</v>
      </c>
      <c r="O66" s="185">
        <v>0</v>
      </c>
    </row>
    <row r="67" spans="1:15" ht="15.75" x14ac:dyDescent="0.25">
      <c r="A67" s="182" t="s">
        <v>243</v>
      </c>
      <c r="B67" s="183">
        <v>0</v>
      </c>
      <c r="C67" s="184">
        <v>4</v>
      </c>
      <c r="D67" s="184">
        <v>0</v>
      </c>
      <c r="E67" s="184">
        <v>0</v>
      </c>
      <c r="F67" s="184">
        <v>0</v>
      </c>
      <c r="G67" s="184">
        <v>1531</v>
      </c>
      <c r="H67" s="184">
        <v>433</v>
      </c>
      <c r="I67" s="184">
        <v>13004</v>
      </c>
      <c r="J67" s="184">
        <v>0</v>
      </c>
      <c r="K67" s="184">
        <v>0</v>
      </c>
      <c r="L67" s="184">
        <v>0</v>
      </c>
      <c r="M67" s="184">
        <v>0</v>
      </c>
      <c r="N67" s="184">
        <v>0</v>
      </c>
      <c r="O67" s="185">
        <v>3064</v>
      </c>
    </row>
    <row r="68" spans="1:15" ht="15.75" x14ac:dyDescent="0.25">
      <c r="A68" s="182" t="s">
        <v>244</v>
      </c>
      <c r="B68" s="183">
        <v>0</v>
      </c>
      <c r="C68" s="184">
        <v>181</v>
      </c>
      <c r="D68" s="184">
        <v>0</v>
      </c>
      <c r="E68" s="184">
        <v>0</v>
      </c>
      <c r="F68" s="184">
        <v>0</v>
      </c>
      <c r="G68" s="184">
        <v>5280</v>
      </c>
      <c r="H68" s="184">
        <v>491</v>
      </c>
      <c r="I68" s="184">
        <v>37446</v>
      </c>
      <c r="J68" s="184">
        <v>0</v>
      </c>
      <c r="K68" s="184">
        <v>0</v>
      </c>
      <c r="L68" s="184">
        <v>0</v>
      </c>
      <c r="M68" s="184">
        <v>0</v>
      </c>
      <c r="N68" s="184">
        <v>0</v>
      </c>
      <c r="O68" s="185">
        <v>20108</v>
      </c>
    </row>
    <row r="69" spans="1:15" ht="21" customHeight="1" x14ac:dyDescent="0.25">
      <c r="A69" s="182" t="s">
        <v>245</v>
      </c>
      <c r="B69" s="183">
        <v>0</v>
      </c>
      <c r="C69" s="184">
        <v>0</v>
      </c>
      <c r="D69" s="184">
        <v>0</v>
      </c>
      <c r="E69" s="184">
        <v>0</v>
      </c>
      <c r="F69" s="184">
        <v>0</v>
      </c>
      <c r="G69" s="184">
        <v>0</v>
      </c>
      <c r="H69" s="184">
        <v>0</v>
      </c>
      <c r="I69" s="184">
        <v>1219</v>
      </c>
      <c r="J69" s="184">
        <v>0</v>
      </c>
      <c r="K69" s="184">
        <v>0</v>
      </c>
      <c r="L69" s="184">
        <v>0</v>
      </c>
      <c r="M69" s="184">
        <v>0</v>
      </c>
      <c r="N69" s="184">
        <v>0</v>
      </c>
      <c r="O69" s="185">
        <v>0</v>
      </c>
    </row>
    <row r="70" spans="1:15" ht="15.75" x14ac:dyDescent="0.25">
      <c r="A70" s="182" t="s">
        <v>246</v>
      </c>
      <c r="B70" s="183">
        <v>0</v>
      </c>
      <c r="C70" s="184">
        <v>1147</v>
      </c>
      <c r="D70" s="184">
        <v>0</v>
      </c>
      <c r="E70" s="184">
        <v>0</v>
      </c>
      <c r="F70" s="184">
        <v>0</v>
      </c>
      <c r="G70" s="184">
        <v>36964</v>
      </c>
      <c r="H70" s="184">
        <v>50</v>
      </c>
      <c r="I70" s="184">
        <v>26598</v>
      </c>
      <c r="J70" s="184">
        <v>0</v>
      </c>
      <c r="K70" s="184">
        <v>0</v>
      </c>
      <c r="L70" s="184">
        <v>0</v>
      </c>
      <c r="M70" s="184">
        <v>0</v>
      </c>
      <c r="N70" s="184">
        <v>0</v>
      </c>
      <c r="O70" s="185">
        <v>29085</v>
      </c>
    </row>
    <row r="71" spans="1:15" ht="15.75" x14ac:dyDescent="0.25">
      <c r="A71" s="182" t="s">
        <v>247</v>
      </c>
      <c r="B71" s="183">
        <v>0</v>
      </c>
      <c r="C71" s="184">
        <v>0</v>
      </c>
      <c r="D71" s="184">
        <v>0</v>
      </c>
      <c r="E71" s="184">
        <v>0</v>
      </c>
      <c r="F71" s="184">
        <v>0</v>
      </c>
      <c r="G71" s="184">
        <v>338</v>
      </c>
      <c r="H71" s="184">
        <v>0</v>
      </c>
      <c r="I71" s="184">
        <v>54208</v>
      </c>
      <c r="J71" s="184">
        <v>0</v>
      </c>
      <c r="K71" s="184">
        <v>0</v>
      </c>
      <c r="L71" s="184">
        <v>0</v>
      </c>
      <c r="M71" s="184">
        <v>86520</v>
      </c>
      <c r="N71" s="184">
        <v>0</v>
      </c>
      <c r="O71" s="185">
        <v>14328</v>
      </c>
    </row>
    <row r="72" spans="1:15" ht="31.5" x14ac:dyDescent="0.25">
      <c r="A72" s="182" t="s">
        <v>248</v>
      </c>
      <c r="B72" s="183">
        <v>0</v>
      </c>
      <c r="C72" s="184">
        <v>59</v>
      </c>
      <c r="D72" s="184">
        <v>0</v>
      </c>
      <c r="E72" s="184">
        <v>0</v>
      </c>
      <c r="F72" s="184">
        <v>512</v>
      </c>
      <c r="G72" s="184">
        <v>521</v>
      </c>
      <c r="H72" s="184">
        <v>95</v>
      </c>
      <c r="I72" s="184">
        <v>2634</v>
      </c>
      <c r="J72" s="184">
        <v>0</v>
      </c>
      <c r="K72" s="184">
        <v>0</v>
      </c>
      <c r="L72" s="184">
        <v>0</v>
      </c>
      <c r="M72" s="184">
        <v>59927</v>
      </c>
      <c r="N72" s="184">
        <v>0</v>
      </c>
      <c r="O72" s="185">
        <v>3526</v>
      </c>
    </row>
    <row r="73" spans="1:15" ht="32.25" thickBot="1" x14ac:dyDescent="0.3">
      <c r="A73" s="186" t="s">
        <v>249</v>
      </c>
      <c r="B73" s="187">
        <v>0</v>
      </c>
      <c r="C73" s="188">
        <v>0</v>
      </c>
      <c r="D73" s="188">
        <v>0</v>
      </c>
      <c r="E73" s="188">
        <v>0</v>
      </c>
      <c r="F73" s="188">
        <v>0</v>
      </c>
      <c r="G73" s="188">
        <v>55</v>
      </c>
      <c r="H73" s="188">
        <v>23</v>
      </c>
      <c r="I73" s="188">
        <v>20</v>
      </c>
      <c r="J73" s="188">
        <v>0</v>
      </c>
      <c r="K73" s="188">
        <v>0</v>
      </c>
      <c r="L73" s="188">
        <v>0</v>
      </c>
      <c r="M73" s="188">
        <v>4860</v>
      </c>
      <c r="N73" s="188">
        <v>0</v>
      </c>
      <c r="O73" s="189">
        <v>47</v>
      </c>
    </row>
    <row r="74" spans="1:15" ht="35.450000000000003" customHeight="1" thickBot="1" x14ac:dyDescent="0.3">
      <c r="A74" s="190" t="s">
        <v>73</v>
      </c>
      <c r="B74" s="191">
        <v>211244</v>
      </c>
      <c r="C74" s="192">
        <v>39243</v>
      </c>
      <c r="D74" s="192">
        <v>1555</v>
      </c>
      <c r="E74" s="192">
        <v>3506</v>
      </c>
      <c r="F74" s="192">
        <v>173788</v>
      </c>
      <c r="G74" s="192">
        <v>283174</v>
      </c>
      <c r="H74" s="192">
        <v>54140</v>
      </c>
      <c r="I74" s="192">
        <v>918008</v>
      </c>
      <c r="J74" s="192">
        <v>66473</v>
      </c>
      <c r="K74" s="192">
        <v>46350</v>
      </c>
      <c r="L74" s="192">
        <v>112823</v>
      </c>
      <c r="M74" s="192">
        <v>151307</v>
      </c>
      <c r="N74" s="192">
        <v>3375</v>
      </c>
      <c r="O74" s="193">
        <v>856636</v>
      </c>
    </row>
    <row r="75" spans="1:15" x14ac:dyDescent="0.25">
      <c r="A75" s="194" t="s">
        <v>165</v>
      </c>
      <c r="B75" s="195"/>
      <c r="C75" s="195"/>
      <c r="D75" s="195"/>
      <c r="E75" s="195"/>
      <c r="F75" s="195"/>
      <c r="G75" s="195"/>
      <c r="H75" s="195"/>
      <c r="I75" s="195">
        <v>66380</v>
      </c>
      <c r="J75" s="195"/>
      <c r="K75" s="195"/>
      <c r="L75" s="195"/>
      <c r="M75" s="195"/>
      <c r="N75" s="195"/>
      <c r="O75" s="195">
        <v>20000</v>
      </c>
    </row>
    <row r="76" spans="1:15" ht="15.75" thickBot="1" x14ac:dyDescent="0.3">
      <c r="A76" s="196" t="s">
        <v>74</v>
      </c>
      <c r="B76" s="197">
        <v>211244</v>
      </c>
      <c r="C76" s="197">
        <v>39243</v>
      </c>
      <c r="D76" s="197">
        <v>1555</v>
      </c>
      <c r="E76" s="197">
        <v>3506</v>
      </c>
      <c r="F76" s="197">
        <v>173788</v>
      </c>
      <c r="G76" s="197">
        <v>283174</v>
      </c>
      <c r="H76" s="197">
        <v>54140</v>
      </c>
      <c r="I76" s="197">
        <v>984388</v>
      </c>
      <c r="J76" s="197">
        <v>66473</v>
      </c>
      <c r="K76" s="197">
        <v>46350</v>
      </c>
      <c r="L76" s="197">
        <v>112823</v>
      </c>
      <c r="M76" s="197">
        <v>151307</v>
      </c>
      <c r="N76" s="197">
        <v>3375</v>
      </c>
      <c r="O76" s="197">
        <v>876636</v>
      </c>
    </row>
    <row r="92" ht="12.6" customHeight="1" x14ac:dyDescent="0.25"/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H58"/>
  <sheetViews>
    <sheetView view="pageBreakPreview" zoomScale="60" zoomScaleNormal="60" workbookViewId="0">
      <selection activeCell="B68" sqref="B68"/>
    </sheetView>
  </sheetViews>
  <sheetFormatPr defaultRowHeight="15.75" x14ac:dyDescent="0.25"/>
  <cols>
    <col min="1" max="1" width="30.7109375" style="6" customWidth="1"/>
    <col min="2" max="2" width="35.140625" style="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6" max="226" width="34" customWidth="1"/>
    <col min="227" max="227" width="11.28515625" customWidth="1"/>
    <col min="228" max="228" width="11" customWidth="1"/>
    <col min="236" max="237" width="10.7109375" customWidth="1"/>
    <col min="239" max="239" width="11.5703125" customWidth="1"/>
    <col min="240" max="240" width="13.7109375" customWidth="1"/>
    <col min="241" max="244" width="9.28515625" customWidth="1"/>
    <col min="482" max="482" width="34" customWidth="1"/>
    <col min="483" max="483" width="11.28515625" customWidth="1"/>
    <col min="484" max="484" width="11" customWidth="1"/>
    <col min="492" max="493" width="10.7109375" customWidth="1"/>
    <col min="495" max="495" width="11.5703125" customWidth="1"/>
    <col min="496" max="496" width="13.7109375" customWidth="1"/>
    <col min="497" max="500" width="9.28515625" customWidth="1"/>
    <col min="738" max="738" width="34" customWidth="1"/>
    <col min="739" max="739" width="11.28515625" customWidth="1"/>
    <col min="740" max="740" width="11" customWidth="1"/>
    <col min="748" max="749" width="10.7109375" customWidth="1"/>
    <col min="751" max="751" width="11.5703125" customWidth="1"/>
    <col min="752" max="752" width="13.7109375" customWidth="1"/>
    <col min="753" max="756" width="9.28515625" customWidth="1"/>
    <col min="994" max="994" width="34" customWidth="1"/>
    <col min="995" max="995" width="11.28515625" customWidth="1"/>
    <col min="996" max="996" width="11" customWidth="1"/>
    <col min="1004" max="1005" width="10.7109375" customWidth="1"/>
    <col min="1007" max="1007" width="11.5703125" customWidth="1"/>
    <col min="1008" max="1008" width="13.7109375" customWidth="1"/>
    <col min="1009" max="1012" width="9.28515625" customWidth="1"/>
    <col min="1250" max="1250" width="34" customWidth="1"/>
    <col min="1251" max="1251" width="11.28515625" customWidth="1"/>
    <col min="1252" max="1252" width="11" customWidth="1"/>
    <col min="1260" max="1261" width="10.7109375" customWidth="1"/>
    <col min="1263" max="1263" width="11.5703125" customWidth="1"/>
    <col min="1264" max="1264" width="13.7109375" customWidth="1"/>
    <col min="1265" max="1268" width="9.28515625" customWidth="1"/>
    <col min="1506" max="1506" width="34" customWidth="1"/>
    <col min="1507" max="1507" width="11.28515625" customWidth="1"/>
    <col min="1508" max="1508" width="11" customWidth="1"/>
    <col min="1516" max="1517" width="10.7109375" customWidth="1"/>
    <col min="1519" max="1519" width="11.5703125" customWidth="1"/>
    <col min="1520" max="1520" width="13.7109375" customWidth="1"/>
    <col min="1521" max="1524" width="9.28515625" customWidth="1"/>
    <col min="1762" max="1762" width="34" customWidth="1"/>
    <col min="1763" max="1763" width="11.28515625" customWidth="1"/>
    <col min="1764" max="1764" width="11" customWidth="1"/>
    <col min="1772" max="1773" width="10.7109375" customWidth="1"/>
    <col min="1775" max="1775" width="11.5703125" customWidth="1"/>
    <col min="1776" max="1776" width="13.7109375" customWidth="1"/>
    <col min="1777" max="1780" width="9.28515625" customWidth="1"/>
    <col min="2018" max="2018" width="34" customWidth="1"/>
    <col min="2019" max="2019" width="11.28515625" customWidth="1"/>
    <col min="2020" max="2020" width="11" customWidth="1"/>
    <col min="2028" max="2029" width="10.7109375" customWidth="1"/>
    <col min="2031" max="2031" width="11.5703125" customWidth="1"/>
    <col min="2032" max="2032" width="13.7109375" customWidth="1"/>
    <col min="2033" max="2036" width="9.28515625" customWidth="1"/>
    <col min="2274" max="2274" width="34" customWidth="1"/>
    <col min="2275" max="2275" width="11.28515625" customWidth="1"/>
    <col min="2276" max="2276" width="11" customWidth="1"/>
    <col min="2284" max="2285" width="10.7109375" customWidth="1"/>
    <col min="2287" max="2287" width="11.5703125" customWidth="1"/>
    <col min="2288" max="2288" width="13.7109375" customWidth="1"/>
    <col min="2289" max="2292" width="9.28515625" customWidth="1"/>
    <col min="2530" max="2530" width="34" customWidth="1"/>
    <col min="2531" max="2531" width="11.28515625" customWidth="1"/>
    <col min="2532" max="2532" width="11" customWidth="1"/>
    <col min="2540" max="2541" width="10.7109375" customWidth="1"/>
    <col min="2543" max="2543" width="11.5703125" customWidth="1"/>
    <col min="2544" max="2544" width="13.7109375" customWidth="1"/>
    <col min="2545" max="2548" width="9.28515625" customWidth="1"/>
    <col min="2786" max="2786" width="34" customWidth="1"/>
    <col min="2787" max="2787" width="11.28515625" customWidth="1"/>
    <col min="2788" max="2788" width="11" customWidth="1"/>
    <col min="2796" max="2797" width="10.7109375" customWidth="1"/>
    <col min="2799" max="2799" width="11.5703125" customWidth="1"/>
    <col min="2800" max="2800" width="13.7109375" customWidth="1"/>
    <col min="2801" max="2804" width="9.28515625" customWidth="1"/>
    <col min="3042" max="3042" width="34" customWidth="1"/>
    <col min="3043" max="3043" width="11.28515625" customWidth="1"/>
    <col min="3044" max="3044" width="11" customWidth="1"/>
    <col min="3052" max="3053" width="10.7109375" customWidth="1"/>
    <col min="3055" max="3055" width="11.5703125" customWidth="1"/>
    <col min="3056" max="3056" width="13.7109375" customWidth="1"/>
    <col min="3057" max="3060" width="9.28515625" customWidth="1"/>
    <col min="3298" max="3298" width="34" customWidth="1"/>
    <col min="3299" max="3299" width="11.28515625" customWidth="1"/>
    <col min="3300" max="3300" width="11" customWidth="1"/>
    <col min="3308" max="3309" width="10.7109375" customWidth="1"/>
    <col min="3311" max="3311" width="11.5703125" customWidth="1"/>
    <col min="3312" max="3312" width="13.7109375" customWidth="1"/>
    <col min="3313" max="3316" width="9.28515625" customWidth="1"/>
    <col min="3554" max="3554" width="34" customWidth="1"/>
    <col min="3555" max="3555" width="11.28515625" customWidth="1"/>
    <col min="3556" max="3556" width="11" customWidth="1"/>
    <col min="3564" max="3565" width="10.7109375" customWidth="1"/>
    <col min="3567" max="3567" width="11.5703125" customWidth="1"/>
    <col min="3568" max="3568" width="13.7109375" customWidth="1"/>
    <col min="3569" max="3572" width="9.28515625" customWidth="1"/>
    <col min="3810" max="3810" width="34" customWidth="1"/>
    <col min="3811" max="3811" width="11.28515625" customWidth="1"/>
    <col min="3812" max="3812" width="11" customWidth="1"/>
    <col min="3820" max="3821" width="10.7109375" customWidth="1"/>
    <col min="3823" max="3823" width="11.5703125" customWidth="1"/>
    <col min="3824" max="3824" width="13.7109375" customWidth="1"/>
    <col min="3825" max="3828" width="9.28515625" customWidth="1"/>
    <col min="4066" max="4066" width="34" customWidth="1"/>
    <col min="4067" max="4067" width="11.28515625" customWidth="1"/>
    <col min="4068" max="4068" width="11" customWidth="1"/>
    <col min="4076" max="4077" width="10.7109375" customWidth="1"/>
    <col min="4079" max="4079" width="11.5703125" customWidth="1"/>
    <col min="4080" max="4080" width="13.7109375" customWidth="1"/>
    <col min="4081" max="4084" width="9.28515625" customWidth="1"/>
    <col min="4322" max="4322" width="34" customWidth="1"/>
    <col min="4323" max="4323" width="11.28515625" customWidth="1"/>
    <col min="4324" max="4324" width="11" customWidth="1"/>
    <col min="4332" max="4333" width="10.7109375" customWidth="1"/>
    <col min="4335" max="4335" width="11.5703125" customWidth="1"/>
    <col min="4336" max="4336" width="13.7109375" customWidth="1"/>
    <col min="4337" max="4340" width="9.28515625" customWidth="1"/>
    <col min="4578" max="4578" width="34" customWidth="1"/>
    <col min="4579" max="4579" width="11.28515625" customWidth="1"/>
    <col min="4580" max="4580" width="11" customWidth="1"/>
    <col min="4588" max="4589" width="10.7109375" customWidth="1"/>
    <col min="4591" max="4591" width="11.5703125" customWidth="1"/>
    <col min="4592" max="4592" width="13.7109375" customWidth="1"/>
    <col min="4593" max="4596" width="9.28515625" customWidth="1"/>
    <col min="4834" max="4834" width="34" customWidth="1"/>
    <col min="4835" max="4835" width="11.28515625" customWidth="1"/>
    <col min="4836" max="4836" width="11" customWidth="1"/>
    <col min="4844" max="4845" width="10.7109375" customWidth="1"/>
    <col min="4847" max="4847" width="11.5703125" customWidth="1"/>
    <col min="4848" max="4848" width="13.7109375" customWidth="1"/>
    <col min="4849" max="4852" width="9.28515625" customWidth="1"/>
    <col min="5090" max="5090" width="34" customWidth="1"/>
    <col min="5091" max="5091" width="11.28515625" customWidth="1"/>
    <col min="5092" max="5092" width="11" customWidth="1"/>
    <col min="5100" max="5101" width="10.7109375" customWidth="1"/>
    <col min="5103" max="5103" width="11.5703125" customWidth="1"/>
    <col min="5104" max="5104" width="13.7109375" customWidth="1"/>
    <col min="5105" max="5108" width="9.28515625" customWidth="1"/>
    <col min="5346" max="5346" width="34" customWidth="1"/>
    <col min="5347" max="5347" width="11.28515625" customWidth="1"/>
    <col min="5348" max="5348" width="11" customWidth="1"/>
    <col min="5356" max="5357" width="10.7109375" customWidth="1"/>
    <col min="5359" max="5359" width="11.5703125" customWidth="1"/>
    <col min="5360" max="5360" width="13.7109375" customWidth="1"/>
    <col min="5361" max="5364" width="9.28515625" customWidth="1"/>
    <col min="5602" max="5602" width="34" customWidth="1"/>
    <col min="5603" max="5603" width="11.28515625" customWidth="1"/>
    <col min="5604" max="5604" width="11" customWidth="1"/>
    <col min="5612" max="5613" width="10.7109375" customWidth="1"/>
    <col min="5615" max="5615" width="11.5703125" customWidth="1"/>
    <col min="5616" max="5616" width="13.7109375" customWidth="1"/>
    <col min="5617" max="5620" width="9.28515625" customWidth="1"/>
    <col min="5858" max="5858" width="34" customWidth="1"/>
    <col min="5859" max="5859" width="11.28515625" customWidth="1"/>
    <col min="5860" max="5860" width="11" customWidth="1"/>
    <col min="5868" max="5869" width="10.7109375" customWidth="1"/>
    <col min="5871" max="5871" width="11.5703125" customWidth="1"/>
    <col min="5872" max="5872" width="13.7109375" customWidth="1"/>
    <col min="5873" max="5876" width="9.28515625" customWidth="1"/>
    <col min="6114" max="6114" width="34" customWidth="1"/>
    <col min="6115" max="6115" width="11.28515625" customWidth="1"/>
    <col min="6116" max="6116" width="11" customWidth="1"/>
    <col min="6124" max="6125" width="10.7109375" customWidth="1"/>
    <col min="6127" max="6127" width="11.5703125" customWidth="1"/>
    <col min="6128" max="6128" width="13.7109375" customWidth="1"/>
    <col min="6129" max="6132" width="9.28515625" customWidth="1"/>
    <col min="6370" max="6370" width="34" customWidth="1"/>
    <col min="6371" max="6371" width="11.28515625" customWidth="1"/>
    <col min="6372" max="6372" width="11" customWidth="1"/>
    <col min="6380" max="6381" width="10.7109375" customWidth="1"/>
    <col min="6383" max="6383" width="11.5703125" customWidth="1"/>
    <col min="6384" max="6384" width="13.7109375" customWidth="1"/>
    <col min="6385" max="6388" width="9.28515625" customWidth="1"/>
    <col min="6626" max="6626" width="34" customWidth="1"/>
    <col min="6627" max="6627" width="11.28515625" customWidth="1"/>
    <col min="6628" max="6628" width="11" customWidth="1"/>
    <col min="6636" max="6637" width="10.7109375" customWidth="1"/>
    <col min="6639" max="6639" width="11.5703125" customWidth="1"/>
    <col min="6640" max="6640" width="13.7109375" customWidth="1"/>
    <col min="6641" max="6644" width="9.28515625" customWidth="1"/>
    <col min="6882" max="6882" width="34" customWidth="1"/>
    <col min="6883" max="6883" width="11.28515625" customWidth="1"/>
    <col min="6884" max="6884" width="11" customWidth="1"/>
    <col min="6892" max="6893" width="10.7109375" customWidth="1"/>
    <col min="6895" max="6895" width="11.5703125" customWidth="1"/>
    <col min="6896" max="6896" width="13.7109375" customWidth="1"/>
    <col min="6897" max="6900" width="9.28515625" customWidth="1"/>
    <col min="7138" max="7138" width="34" customWidth="1"/>
    <col min="7139" max="7139" width="11.28515625" customWidth="1"/>
    <col min="7140" max="7140" width="11" customWidth="1"/>
    <col min="7148" max="7149" width="10.7109375" customWidth="1"/>
    <col min="7151" max="7151" width="11.5703125" customWidth="1"/>
    <col min="7152" max="7152" width="13.7109375" customWidth="1"/>
    <col min="7153" max="7156" width="9.28515625" customWidth="1"/>
    <col min="7394" max="7394" width="34" customWidth="1"/>
    <col min="7395" max="7395" width="11.28515625" customWidth="1"/>
    <col min="7396" max="7396" width="11" customWidth="1"/>
    <col min="7404" max="7405" width="10.7109375" customWidth="1"/>
    <col min="7407" max="7407" width="11.5703125" customWidth="1"/>
    <col min="7408" max="7408" width="13.7109375" customWidth="1"/>
    <col min="7409" max="7412" width="9.28515625" customWidth="1"/>
    <col min="7650" max="7650" width="34" customWidth="1"/>
    <col min="7651" max="7651" width="11.28515625" customWidth="1"/>
    <col min="7652" max="7652" width="11" customWidth="1"/>
    <col min="7660" max="7661" width="10.7109375" customWidth="1"/>
    <col min="7663" max="7663" width="11.5703125" customWidth="1"/>
    <col min="7664" max="7664" width="13.7109375" customWidth="1"/>
    <col min="7665" max="7668" width="9.28515625" customWidth="1"/>
    <col min="7906" max="7906" width="34" customWidth="1"/>
    <col min="7907" max="7907" width="11.28515625" customWidth="1"/>
    <col min="7908" max="7908" width="11" customWidth="1"/>
    <col min="7916" max="7917" width="10.7109375" customWidth="1"/>
    <col min="7919" max="7919" width="11.5703125" customWidth="1"/>
    <col min="7920" max="7920" width="13.7109375" customWidth="1"/>
    <col min="7921" max="7924" width="9.28515625" customWidth="1"/>
    <col min="8162" max="8162" width="34" customWidth="1"/>
    <col min="8163" max="8163" width="11.28515625" customWidth="1"/>
    <col min="8164" max="8164" width="11" customWidth="1"/>
    <col min="8172" max="8173" width="10.7109375" customWidth="1"/>
    <col min="8175" max="8175" width="11.5703125" customWidth="1"/>
    <col min="8176" max="8176" width="13.7109375" customWidth="1"/>
    <col min="8177" max="8180" width="9.28515625" customWidth="1"/>
    <col min="8418" max="8418" width="34" customWidth="1"/>
    <col min="8419" max="8419" width="11.28515625" customWidth="1"/>
    <col min="8420" max="8420" width="11" customWidth="1"/>
    <col min="8428" max="8429" width="10.7109375" customWidth="1"/>
    <col min="8431" max="8431" width="11.5703125" customWidth="1"/>
    <col min="8432" max="8432" width="13.7109375" customWidth="1"/>
    <col min="8433" max="8436" width="9.28515625" customWidth="1"/>
    <col min="8674" max="8674" width="34" customWidth="1"/>
    <col min="8675" max="8675" width="11.28515625" customWidth="1"/>
    <col min="8676" max="8676" width="11" customWidth="1"/>
    <col min="8684" max="8685" width="10.7109375" customWidth="1"/>
    <col min="8687" max="8687" width="11.5703125" customWidth="1"/>
    <col min="8688" max="8688" width="13.7109375" customWidth="1"/>
    <col min="8689" max="8692" width="9.28515625" customWidth="1"/>
    <col min="8930" max="8930" width="34" customWidth="1"/>
    <col min="8931" max="8931" width="11.28515625" customWidth="1"/>
    <col min="8932" max="8932" width="11" customWidth="1"/>
    <col min="8940" max="8941" width="10.7109375" customWidth="1"/>
    <col min="8943" max="8943" width="11.5703125" customWidth="1"/>
    <col min="8944" max="8944" width="13.7109375" customWidth="1"/>
    <col min="8945" max="8948" width="9.28515625" customWidth="1"/>
    <col min="9186" max="9186" width="34" customWidth="1"/>
    <col min="9187" max="9187" width="11.28515625" customWidth="1"/>
    <col min="9188" max="9188" width="11" customWidth="1"/>
    <col min="9196" max="9197" width="10.7109375" customWidth="1"/>
    <col min="9199" max="9199" width="11.5703125" customWidth="1"/>
    <col min="9200" max="9200" width="13.7109375" customWidth="1"/>
    <col min="9201" max="9204" width="9.28515625" customWidth="1"/>
    <col min="9442" max="9442" width="34" customWidth="1"/>
    <col min="9443" max="9443" width="11.28515625" customWidth="1"/>
    <col min="9444" max="9444" width="11" customWidth="1"/>
    <col min="9452" max="9453" width="10.7109375" customWidth="1"/>
    <col min="9455" max="9455" width="11.5703125" customWidth="1"/>
    <col min="9456" max="9456" width="13.7109375" customWidth="1"/>
    <col min="9457" max="9460" width="9.28515625" customWidth="1"/>
    <col min="9698" max="9698" width="34" customWidth="1"/>
    <col min="9699" max="9699" width="11.28515625" customWidth="1"/>
    <col min="9700" max="9700" width="11" customWidth="1"/>
    <col min="9708" max="9709" width="10.7109375" customWidth="1"/>
    <col min="9711" max="9711" width="11.5703125" customWidth="1"/>
    <col min="9712" max="9712" width="13.7109375" customWidth="1"/>
    <col min="9713" max="9716" width="9.28515625" customWidth="1"/>
    <col min="9954" max="9954" width="34" customWidth="1"/>
    <col min="9955" max="9955" width="11.28515625" customWidth="1"/>
    <col min="9956" max="9956" width="11" customWidth="1"/>
    <col min="9964" max="9965" width="10.7109375" customWidth="1"/>
    <col min="9967" max="9967" width="11.5703125" customWidth="1"/>
    <col min="9968" max="9968" width="13.7109375" customWidth="1"/>
    <col min="9969" max="9972" width="9.28515625" customWidth="1"/>
    <col min="10210" max="10210" width="34" customWidth="1"/>
    <col min="10211" max="10211" width="11.28515625" customWidth="1"/>
    <col min="10212" max="10212" width="11" customWidth="1"/>
    <col min="10220" max="10221" width="10.7109375" customWidth="1"/>
    <col min="10223" max="10223" width="11.5703125" customWidth="1"/>
    <col min="10224" max="10224" width="13.7109375" customWidth="1"/>
    <col min="10225" max="10228" width="9.28515625" customWidth="1"/>
    <col min="10466" max="10466" width="34" customWidth="1"/>
    <col min="10467" max="10467" width="11.28515625" customWidth="1"/>
    <col min="10468" max="10468" width="11" customWidth="1"/>
    <col min="10476" max="10477" width="10.7109375" customWidth="1"/>
    <col min="10479" max="10479" width="11.5703125" customWidth="1"/>
    <col min="10480" max="10480" width="13.7109375" customWidth="1"/>
    <col min="10481" max="10484" width="9.28515625" customWidth="1"/>
    <col min="10722" max="10722" width="34" customWidth="1"/>
    <col min="10723" max="10723" width="11.28515625" customWidth="1"/>
    <col min="10724" max="10724" width="11" customWidth="1"/>
    <col min="10732" max="10733" width="10.7109375" customWidth="1"/>
    <col min="10735" max="10735" width="11.5703125" customWidth="1"/>
    <col min="10736" max="10736" width="13.7109375" customWidth="1"/>
    <col min="10737" max="10740" width="9.28515625" customWidth="1"/>
    <col min="10978" max="10978" width="34" customWidth="1"/>
    <col min="10979" max="10979" width="11.28515625" customWidth="1"/>
    <col min="10980" max="10980" width="11" customWidth="1"/>
    <col min="10988" max="10989" width="10.7109375" customWidth="1"/>
    <col min="10991" max="10991" width="11.5703125" customWidth="1"/>
    <col min="10992" max="10992" width="13.7109375" customWidth="1"/>
    <col min="10993" max="10996" width="9.28515625" customWidth="1"/>
    <col min="11234" max="11234" width="34" customWidth="1"/>
    <col min="11235" max="11235" width="11.28515625" customWidth="1"/>
    <col min="11236" max="11236" width="11" customWidth="1"/>
    <col min="11244" max="11245" width="10.7109375" customWidth="1"/>
    <col min="11247" max="11247" width="11.5703125" customWidth="1"/>
    <col min="11248" max="11248" width="13.7109375" customWidth="1"/>
    <col min="11249" max="11252" width="9.28515625" customWidth="1"/>
    <col min="11490" max="11490" width="34" customWidth="1"/>
    <col min="11491" max="11491" width="11.28515625" customWidth="1"/>
    <col min="11492" max="11492" width="11" customWidth="1"/>
    <col min="11500" max="11501" width="10.7109375" customWidth="1"/>
    <col min="11503" max="11503" width="11.5703125" customWidth="1"/>
    <col min="11504" max="11504" width="13.7109375" customWidth="1"/>
    <col min="11505" max="11508" width="9.28515625" customWidth="1"/>
    <col min="11746" max="11746" width="34" customWidth="1"/>
    <col min="11747" max="11747" width="11.28515625" customWidth="1"/>
    <col min="11748" max="11748" width="11" customWidth="1"/>
    <col min="11756" max="11757" width="10.7109375" customWidth="1"/>
    <col min="11759" max="11759" width="11.5703125" customWidth="1"/>
    <col min="11760" max="11760" width="13.7109375" customWidth="1"/>
    <col min="11761" max="11764" width="9.28515625" customWidth="1"/>
    <col min="12002" max="12002" width="34" customWidth="1"/>
    <col min="12003" max="12003" width="11.28515625" customWidth="1"/>
    <col min="12004" max="12004" width="11" customWidth="1"/>
    <col min="12012" max="12013" width="10.7109375" customWidth="1"/>
    <col min="12015" max="12015" width="11.5703125" customWidth="1"/>
    <col min="12016" max="12016" width="13.7109375" customWidth="1"/>
    <col min="12017" max="12020" width="9.28515625" customWidth="1"/>
    <col min="12258" max="12258" width="34" customWidth="1"/>
    <col min="12259" max="12259" width="11.28515625" customWidth="1"/>
    <col min="12260" max="12260" width="11" customWidth="1"/>
    <col min="12268" max="12269" width="10.7109375" customWidth="1"/>
    <col min="12271" max="12271" width="11.5703125" customWidth="1"/>
    <col min="12272" max="12272" width="13.7109375" customWidth="1"/>
    <col min="12273" max="12276" width="9.28515625" customWidth="1"/>
    <col min="12514" max="12514" width="34" customWidth="1"/>
    <col min="12515" max="12515" width="11.28515625" customWidth="1"/>
    <col min="12516" max="12516" width="11" customWidth="1"/>
    <col min="12524" max="12525" width="10.7109375" customWidth="1"/>
    <col min="12527" max="12527" width="11.5703125" customWidth="1"/>
    <col min="12528" max="12528" width="13.7109375" customWidth="1"/>
    <col min="12529" max="12532" width="9.28515625" customWidth="1"/>
    <col min="12770" max="12770" width="34" customWidth="1"/>
    <col min="12771" max="12771" width="11.28515625" customWidth="1"/>
    <col min="12772" max="12772" width="11" customWidth="1"/>
    <col min="12780" max="12781" width="10.7109375" customWidth="1"/>
    <col min="12783" max="12783" width="11.5703125" customWidth="1"/>
    <col min="12784" max="12784" width="13.7109375" customWidth="1"/>
    <col min="12785" max="12788" width="9.28515625" customWidth="1"/>
    <col min="13026" max="13026" width="34" customWidth="1"/>
    <col min="13027" max="13027" width="11.28515625" customWidth="1"/>
    <col min="13028" max="13028" width="11" customWidth="1"/>
    <col min="13036" max="13037" width="10.7109375" customWidth="1"/>
    <col min="13039" max="13039" width="11.5703125" customWidth="1"/>
    <col min="13040" max="13040" width="13.7109375" customWidth="1"/>
    <col min="13041" max="13044" width="9.28515625" customWidth="1"/>
    <col min="13282" max="13282" width="34" customWidth="1"/>
    <col min="13283" max="13283" width="11.28515625" customWidth="1"/>
    <col min="13284" max="13284" width="11" customWidth="1"/>
    <col min="13292" max="13293" width="10.7109375" customWidth="1"/>
    <col min="13295" max="13295" width="11.5703125" customWidth="1"/>
    <col min="13296" max="13296" width="13.7109375" customWidth="1"/>
    <col min="13297" max="13300" width="9.28515625" customWidth="1"/>
    <col min="13538" max="13538" width="34" customWidth="1"/>
    <col min="13539" max="13539" width="11.28515625" customWidth="1"/>
    <col min="13540" max="13540" width="11" customWidth="1"/>
    <col min="13548" max="13549" width="10.7109375" customWidth="1"/>
    <col min="13551" max="13551" width="11.5703125" customWidth="1"/>
    <col min="13552" max="13552" width="13.7109375" customWidth="1"/>
    <col min="13553" max="13556" width="9.28515625" customWidth="1"/>
    <col min="13794" max="13794" width="34" customWidth="1"/>
    <col min="13795" max="13795" width="11.28515625" customWidth="1"/>
    <col min="13796" max="13796" width="11" customWidth="1"/>
    <col min="13804" max="13805" width="10.7109375" customWidth="1"/>
    <col min="13807" max="13807" width="11.5703125" customWidth="1"/>
    <col min="13808" max="13808" width="13.7109375" customWidth="1"/>
    <col min="13809" max="13812" width="9.28515625" customWidth="1"/>
    <col min="14050" max="14050" width="34" customWidth="1"/>
    <col min="14051" max="14051" width="11.28515625" customWidth="1"/>
    <col min="14052" max="14052" width="11" customWidth="1"/>
    <col min="14060" max="14061" width="10.7109375" customWidth="1"/>
    <col min="14063" max="14063" width="11.5703125" customWidth="1"/>
    <col min="14064" max="14064" width="13.7109375" customWidth="1"/>
    <col min="14065" max="14068" width="9.28515625" customWidth="1"/>
    <col min="14306" max="14306" width="34" customWidth="1"/>
    <col min="14307" max="14307" width="11.28515625" customWidth="1"/>
    <col min="14308" max="14308" width="11" customWidth="1"/>
    <col min="14316" max="14317" width="10.7109375" customWidth="1"/>
    <col min="14319" max="14319" width="11.5703125" customWidth="1"/>
    <col min="14320" max="14320" width="13.7109375" customWidth="1"/>
    <col min="14321" max="14324" width="9.28515625" customWidth="1"/>
    <col min="14562" max="14562" width="34" customWidth="1"/>
    <col min="14563" max="14563" width="11.28515625" customWidth="1"/>
    <col min="14564" max="14564" width="11" customWidth="1"/>
    <col min="14572" max="14573" width="10.7109375" customWidth="1"/>
    <col min="14575" max="14575" width="11.5703125" customWidth="1"/>
    <col min="14576" max="14576" width="13.7109375" customWidth="1"/>
    <col min="14577" max="14580" width="9.28515625" customWidth="1"/>
    <col min="14818" max="14818" width="34" customWidth="1"/>
    <col min="14819" max="14819" width="11.28515625" customWidth="1"/>
    <col min="14820" max="14820" width="11" customWidth="1"/>
    <col min="14828" max="14829" width="10.7109375" customWidth="1"/>
    <col min="14831" max="14831" width="11.5703125" customWidth="1"/>
    <col min="14832" max="14832" width="13.7109375" customWidth="1"/>
    <col min="14833" max="14836" width="9.28515625" customWidth="1"/>
    <col min="15074" max="15074" width="34" customWidth="1"/>
    <col min="15075" max="15075" width="11.28515625" customWidth="1"/>
    <col min="15076" max="15076" width="11" customWidth="1"/>
    <col min="15084" max="15085" width="10.7109375" customWidth="1"/>
    <col min="15087" max="15087" width="11.5703125" customWidth="1"/>
    <col min="15088" max="15088" width="13.7109375" customWidth="1"/>
    <col min="15089" max="15092" width="9.28515625" customWidth="1"/>
    <col min="15330" max="15330" width="34" customWidth="1"/>
    <col min="15331" max="15331" width="11.28515625" customWidth="1"/>
    <col min="15332" max="15332" width="11" customWidth="1"/>
    <col min="15340" max="15341" width="10.7109375" customWidth="1"/>
    <col min="15343" max="15343" width="11.5703125" customWidth="1"/>
    <col min="15344" max="15344" width="13.7109375" customWidth="1"/>
    <col min="15345" max="15348" width="9.28515625" customWidth="1"/>
    <col min="15586" max="15586" width="34" customWidth="1"/>
    <col min="15587" max="15587" width="11.28515625" customWidth="1"/>
    <col min="15588" max="15588" width="11" customWidth="1"/>
    <col min="15596" max="15597" width="10.7109375" customWidth="1"/>
    <col min="15599" max="15599" width="11.5703125" customWidth="1"/>
    <col min="15600" max="15600" width="13.7109375" customWidth="1"/>
    <col min="15601" max="15604" width="9.28515625" customWidth="1"/>
    <col min="15842" max="15842" width="34" customWidth="1"/>
    <col min="15843" max="15843" width="11.28515625" customWidth="1"/>
    <col min="15844" max="15844" width="11" customWidth="1"/>
    <col min="15852" max="15853" width="10.7109375" customWidth="1"/>
    <col min="15855" max="15855" width="11.5703125" customWidth="1"/>
    <col min="15856" max="15856" width="13.7109375" customWidth="1"/>
    <col min="15857" max="15860" width="9.28515625" customWidth="1"/>
    <col min="16098" max="16098" width="34" customWidth="1"/>
    <col min="16099" max="16099" width="11.28515625" customWidth="1"/>
    <col min="16100" max="16100" width="11" customWidth="1"/>
    <col min="16108" max="16109" width="10.7109375" customWidth="1"/>
    <col min="16111" max="16111" width="11.5703125" customWidth="1"/>
    <col min="16112" max="16112" width="13.7109375" customWidth="1"/>
    <col min="16113" max="16116" width="9.28515625" customWidth="1"/>
  </cols>
  <sheetData>
    <row r="1" spans="1:8" ht="44.45" customHeight="1" x14ac:dyDescent="0.3">
      <c r="B1" s="387" t="s">
        <v>82</v>
      </c>
      <c r="C1" s="387"/>
      <c r="D1" s="387"/>
      <c r="E1" s="387"/>
      <c r="F1" s="387"/>
      <c r="G1" s="387"/>
      <c r="H1" s="387"/>
    </row>
    <row r="2" spans="1:8" ht="15.6" customHeight="1" thickBot="1" x14ac:dyDescent="0.3">
      <c r="A2" s="2" t="s">
        <v>51</v>
      </c>
      <c r="B2" s="6" t="s">
        <v>52</v>
      </c>
    </row>
    <row r="3" spans="1:8" ht="15.6" customHeight="1" x14ac:dyDescent="0.25">
      <c r="A3" s="388" t="s">
        <v>83</v>
      </c>
      <c r="B3" s="391" t="s">
        <v>84</v>
      </c>
      <c r="C3" s="319" t="s">
        <v>85</v>
      </c>
      <c r="D3" s="393" t="s">
        <v>2</v>
      </c>
      <c r="E3" s="393"/>
      <c r="F3" s="393"/>
      <c r="G3" s="393"/>
      <c r="H3" s="394"/>
    </row>
    <row r="4" spans="1:8" ht="52.9" customHeight="1" x14ac:dyDescent="0.25">
      <c r="A4" s="389"/>
      <c r="B4" s="335"/>
      <c r="C4" s="320"/>
      <c r="D4" s="320" t="s">
        <v>86</v>
      </c>
      <c r="E4" s="320" t="s">
        <v>87</v>
      </c>
      <c r="F4" s="320"/>
      <c r="G4" s="320"/>
      <c r="H4" s="324" t="s">
        <v>88</v>
      </c>
    </row>
    <row r="5" spans="1:8" ht="80.25" customHeight="1" thickBot="1" x14ac:dyDescent="0.3">
      <c r="A5" s="390"/>
      <c r="B5" s="392"/>
      <c r="C5" s="321"/>
      <c r="D5" s="321"/>
      <c r="E5" s="20" t="s">
        <v>1</v>
      </c>
      <c r="F5" s="20" t="s">
        <v>80</v>
      </c>
      <c r="G5" s="20" t="s">
        <v>89</v>
      </c>
      <c r="H5" s="325"/>
    </row>
    <row r="6" spans="1:8" ht="31.15" customHeight="1" x14ac:dyDescent="0.25">
      <c r="A6" s="381" t="s">
        <v>93</v>
      </c>
      <c r="B6" s="74" t="s">
        <v>94</v>
      </c>
      <c r="C6" s="75">
        <v>300</v>
      </c>
      <c r="D6" s="75"/>
      <c r="E6" s="75">
        <f>F6+G6</f>
        <v>0</v>
      </c>
      <c r="F6" s="75"/>
      <c r="G6" s="75"/>
      <c r="H6" s="75"/>
    </row>
    <row r="7" spans="1:8" ht="34.15" customHeight="1" x14ac:dyDescent="0.25">
      <c r="A7" s="381"/>
      <c r="B7" s="76" t="s">
        <v>95</v>
      </c>
      <c r="C7" s="56">
        <v>150</v>
      </c>
      <c r="D7" s="56"/>
      <c r="E7" s="56">
        <f t="shared" ref="E7:E51" si="0">F7+G7</f>
        <v>0</v>
      </c>
      <c r="F7" s="56"/>
      <c r="G7" s="56"/>
      <c r="H7" s="56"/>
    </row>
    <row r="8" spans="1:8" ht="26.45" customHeight="1" x14ac:dyDescent="0.25">
      <c r="A8" s="382"/>
      <c r="B8" s="76" t="s">
        <v>96</v>
      </c>
      <c r="C8" s="56">
        <v>745</v>
      </c>
      <c r="D8" s="56"/>
      <c r="E8" s="56">
        <f t="shared" si="0"/>
        <v>0</v>
      </c>
      <c r="F8" s="56"/>
      <c r="G8" s="56"/>
      <c r="H8" s="56"/>
    </row>
    <row r="9" spans="1:8" ht="32.450000000000003" customHeight="1" x14ac:dyDescent="0.25">
      <c r="A9" s="76" t="s">
        <v>97</v>
      </c>
      <c r="B9" s="76" t="s">
        <v>98</v>
      </c>
      <c r="C9" s="56"/>
      <c r="D9" s="56"/>
      <c r="E9" s="56">
        <f t="shared" si="0"/>
        <v>0</v>
      </c>
      <c r="F9" s="56"/>
      <c r="G9" s="56"/>
      <c r="H9" s="56"/>
    </row>
    <row r="10" spans="1:8" x14ac:dyDescent="0.25">
      <c r="A10" s="76" t="s">
        <v>99</v>
      </c>
      <c r="B10" s="76" t="s">
        <v>100</v>
      </c>
      <c r="C10" s="56"/>
      <c r="D10" s="56"/>
      <c r="E10" s="56">
        <f t="shared" si="0"/>
        <v>0</v>
      </c>
      <c r="F10" s="56"/>
      <c r="G10" s="56"/>
      <c r="H10" s="56"/>
    </row>
    <row r="11" spans="1:8" x14ac:dyDescent="0.25">
      <c r="A11" s="76" t="s">
        <v>101</v>
      </c>
      <c r="B11" s="76" t="s">
        <v>102</v>
      </c>
      <c r="C11" s="56"/>
      <c r="D11" s="56"/>
      <c r="E11" s="56">
        <f t="shared" si="0"/>
        <v>0</v>
      </c>
      <c r="F11" s="56"/>
      <c r="G11" s="56"/>
      <c r="H11" s="56"/>
    </row>
    <row r="12" spans="1:8" x14ac:dyDescent="0.25">
      <c r="A12" s="76" t="s">
        <v>103</v>
      </c>
      <c r="B12" s="76" t="s">
        <v>104</v>
      </c>
      <c r="C12" s="56"/>
      <c r="D12" s="56"/>
      <c r="E12" s="56">
        <f t="shared" si="0"/>
        <v>0</v>
      </c>
      <c r="F12" s="56"/>
      <c r="G12" s="56"/>
      <c r="H12" s="56"/>
    </row>
    <row r="13" spans="1:8" x14ac:dyDescent="0.25">
      <c r="A13" s="77" t="s">
        <v>12</v>
      </c>
      <c r="B13" s="77" t="s">
        <v>13</v>
      </c>
      <c r="C13" s="56"/>
      <c r="D13" s="56"/>
      <c r="E13" s="56">
        <f t="shared" si="0"/>
        <v>0</v>
      </c>
      <c r="F13" s="56"/>
      <c r="G13" s="56"/>
      <c r="H13" s="56"/>
    </row>
    <row r="14" spans="1:8" x14ac:dyDescent="0.25">
      <c r="A14" s="76" t="s">
        <v>105</v>
      </c>
      <c r="B14" s="76" t="s">
        <v>106</v>
      </c>
      <c r="C14" s="56"/>
      <c r="D14" s="56"/>
      <c r="E14" s="56">
        <f t="shared" si="0"/>
        <v>0</v>
      </c>
      <c r="F14" s="56"/>
      <c r="G14" s="56"/>
      <c r="H14" s="56"/>
    </row>
    <row r="15" spans="1:8" x14ac:dyDescent="0.25">
      <c r="A15" s="76" t="s">
        <v>107</v>
      </c>
      <c r="B15" s="76" t="s">
        <v>108</v>
      </c>
      <c r="C15" s="56"/>
      <c r="D15" s="56"/>
      <c r="E15" s="56">
        <f t="shared" si="0"/>
        <v>0</v>
      </c>
      <c r="F15" s="56"/>
      <c r="G15" s="56"/>
      <c r="H15" s="56"/>
    </row>
    <row r="16" spans="1:8" ht="24.6" customHeight="1" x14ac:dyDescent="0.25">
      <c r="A16" s="76" t="s">
        <v>109</v>
      </c>
      <c r="B16" s="76" t="s">
        <v>110</v>
      </c>
      <c r="C16" s="56"/>
      <c r="D16" s="56"/>
      <c r="E16" s="56">
        <f t="shared" si="0"/>
        <v>0</v>
      </c>
      <c r="F16" s="56"/>
      <c r="G16" s="56"/>
      <c r="H16" s="56"/>
    </row>
    <row r="17" spans="1:8" x14ac:dyDescent="0.25">
      <c r="A17" s="76" t="s">
        <v>111</v>
      </c>
      <c r="B17" s="76" t="s">
        <v>112</v>
      </c>
      <c r="C17" s="56"/>
      <c r="D17" s="56"/>
      <c r="E17" s="56">
        <f t="shared" si="0"/>
        <v>0</v>
      </c>
      <c r="F17" s="56"/>
      <c r="G17" s="56"/>
      <c r="H17" s="56"/>
    </row>
    <row r="18" spans="1:8" x14ac:dyDescent="0.25">
      <c r="A18" s="76" t="s">
        <v>113</v>
      </c>
      <c r="B18" s="76" t="s">
        <v>114</v>
      </c>
      <c r="C18" s="56"/>
      <c r="D18" s="56"/>
      <c r="E18" s="56">
        <f t="shared" si="0"/>
        <v>0</v>
      </c>
      <c r="F18" s="56"/>
      <c r="G18" s="56"/>
      <c r="H18" s="56"/>
    </row>
    <row r="19" spans="1:8" ht="16.149999999999999" customHeight="1" x14ac:dyDescent="0.25">
      <c r="A19" s="77" t="s">
        <v>53</v>
      </c>
      <c r="B19" s="77" t="s">
        <v>54</v>
      </c>
      <c r="C19" s="56"/>
      <c r="D19" s="56"/>
      <c r="E19" s="56">
        <f t="shared" si="0"/>
        <v>0</v>
      </c>
      <c r="F19" s="56"/>
      <c r="G19" s="56"/>
      <c r="H19" s="56"/>
    </row>
    <row r="20" spans="1:8" ht="16.149999999999999" customHeight="1" x14ac:dyDescent="0.25">
      <c r="A20" s="383" t="s">
        <v>115</v>
      </c>
      <c r="B20" s="76" t="s">
        <v>116</v>
      </c>
      <c r="C20" s="56"/>
      <c r="D20" s="56"/>
      <c r="E20" s="56">
        <f t="shared" si="0"/>
        <v>0</v>
      </c>
      <c r="F20" s="56"/>
      <c r="G20" s="56"/>
      <c r="H20" s="56"/>
    </row>
    <row r="21" spans="1:8" ht="43.9" customHeight="1" x14ac:dyDescent="0.25">
      <c r="A21" s="384"/>
      <c r="B21" s="78" t="s">
        <v>117</v>
      </c>
      <c r="C21" s="56"/>
      <c r="D21" s="56"/>
      <c r="E21" s="56">
        <f t="shared" si="0"/>
        <v>0</v>
      </c>
      <c r="F21" s="56"/>
      <c r="G21" s="56"/>
      <c r="H21" s="56"/>
    </row>
    <row r="22" spans="1:8" x14ac:dyDescent="0.25">
      <c r="A22" s="76" t="s">
        <v>118</v>
      </c>
      <c r="B22" s="76" t="s">
        <v>119</v>
      </c>
      <c r="C22" s="56"/>
      <c r="D22" s="56"/>
      <c r="E22" s="56">
        <f t="shared" si="0"/>
        <v>0</v>
      </c>
      <c r="F22" s="56"/>
      <c r="G22" s="56"/>
      <c r="H22" s="56"/>
    </row>
    <row r="23" spans="1:8" x14ac:dyDescent="0.25">
      <c r="A23" s="383" t="s">
        <v>120</v>
      </c>
      <c r="B23" s="76" t="s">
        <v>121</v>
      </c>
      <c r="C23" s="56">
        <f t="shared" ref="C23:D23" si="1">C24+C25+C26</f>
        <v>0</v>
      </c>
      <c r="D23" s="56">
        <f t="shared" si="1"/>
        <v>0</v>
      </c>
      <c r="E23" s="56">
        <f t="shared" si="0"/>
        <v>0</v>
      </c>
      <c r="F23" s="56">
        <f t="shared" ref="F23:H23" si="2">F24+F25+F26</f>
        <v>0</v>
      </c>
      <c r="G23" s="56">
        <f t="shared" si="2"/>
        <v>0</v>
      </c>
      <c r="H23" s="56">
        <f t="shared" si="2"/>
        <v>0</v>
      </c>
    </row>
    <row r="24" spans="1:8" x14ac:dyDescent="0.25">
      <c r="A24" s="385"/>
      <c r="B24" s="79" t="s">
        <v>122</v>
      </c>
      <c r="C24" s="56"/>
      <c r="D24" s="56"/>
      <c r="E24" s="56">
        <f t="shared" si="0"/>
        <v>0</v>
      </c>
      <c r="F24" s="56"/>
      <c r="G24" s="56"/>
      <c r="H24" s="56"/>
    </row>
    <row r="25" spans="1:8" ht="83.45" customHeight="1" x14ac:dyDescent="0.25">
      <c r="A25" s="385"/>
      <c r="B25" s="79" t="s">
        <v>123</v>
      </c>
      <c r="C25" s="56"/>
      <c r="D25" s="56"/>
      <c r="E25" s="56">
        <f t="shared" si="0"/>
        <v>0</v>
      </c>
      <c r="F25" s="56"/>
      <c r="G25" s="56"/>
      <c r="H25" s="56"/>
    </row>
    <row r="26" spans="1:8" ht="78.75" x14ac:dyDescent="0.25">
      <c r="A26" s="384"/>
      <c r="B26" s="79" t="s">
        <v>124</v>
      </c>
      <c r="C26" s="56"/>
      <c r="D26" s="56"/>
      <c r="E26" s="56">
        <f t="shared" si="0"/>
        <v>0</v>
      </c>
      <c r="F26" s="56"/>
      <c r="G26" s="56"/>
      <c r="H26" s="56"/>
    </row>
    <row r="27" spans="1:8" x14ac:dyDescent="0.25">
      <c r="A27" s="386" t="s">
        <v>125</v>
      </c>
      <c r="B27" s="76" t="s">
        <v>126</v>
      </c>
      <c r="C27" s="56">
        <v>450</v>
      </c>
      <c r="D27" s="56"/>
      <c r="E27" s="56">
        <f t="shared" si="0"/>
        <v>0</v>
      </c>
      <c r="F27" s="56"/>
      <c r="G27" s="56"/>
      <c r="H27" s="56"/>
    </row>
    <row r="28" spans="1:8" ht="47.25" x14ac:dyDescent="0.25">
      <c r="A28" s="386"/>
      <c r="B28" s="76" t="s">
        <v>127</v>
      </c>
      <c r="C28" s="56"/>
      <c r="D28" s="56"/>
      <c r="E28" s="56">
        <f t="shared" si="0"/>
        <v>0</v>
      </c>
      <c r="F28" s="56"/>
      <c r="G28" s="56"/>
      <c r="H28" s="56"/>
    </row>
    <row r="29" spans="1:8" x14ac:dyDescent="0.25">
      <c r="A29" s="386"/>
      <c r="B29" s="80" t="s">
        <v>128</v>
      </c>
      <c r="C29" s="56"/>
      <c r="D29" s="56"/>
      <c r="E29" s="56">
        <f t="shared" si="0"/>
        <v>0</v>
      </c>
      <c r="F29" s="56"/>
      <c r="G29" s="56"/>
      <c r="H29" s="56"/>
    </row>
    <row r="30" spans="1:8" x14ac:dyDescent="0.25">
      <c r="A30" s="76" t="s">
        <v>129</v>
      </c>
      <c r="B30" s="76" t="s">
        <v>130</v>
      </c>
      <c r="C30" s="56"/>
      <c r="D30" s="56"/>
      <c r="E30" s="56">
        <f t="shared" si="0"/>
        <v>0</v>
      </c>
      <c r="F30" s="56"/>
      <c r="G30" s="56"/>
      <c r="H30" s="56"/>
    </row>
    <row r="31" spans="1:8" ht="31.5" x14ac:dyDescent="0.25">
      <c r="A31" s="81" t="s">
        <v>131</v>
      </c>
      <c r="B31" s="82" t="s">
        <v>132</v>
      </c>
      <c r="C31" s="56"/>
      <c r="D31" s="56"/>
      <c r="E31" s="56">
        <f t="shared" si="0"/>
        <v>0</v>
      </c>
      <c r="F31" s="56"/>
      <c r="G31" s="56"/>
      <c r="H31" s="56"/>
    </row>
    <row r="32" spans="1:8" ht="16.149999999999999" customHeight="1" x14ac:dyDescent="0.25">
      <c r="A32" s="76" t="s">
        <v>133</v>
      </c>
      <c r="B32" s="76" t="s">
        <v>134</v>
      </c>
      <c r="C32" s="56"/>
      <c r="D32" s="56"/>
      <c r="E32" s="56">
        <f t="shared" si="0"/>
        <v>0</v>
      </c>
      <c r="F32" s="56"/>
      <c r="G32" s="56"/>
      <c r="H32" s="56"/>
    </row>
    <row r="33" spans="1:8" x14ac:dyDescent="0.25">
      <c r="A33" s="77" t="s">
        <v>24</v>
      </c>
      <c r="B33" s="77" t="s">
        <v>25</v>
      </c>
      <c r="C33" s="56"/>
      <c r="D33" s="56"/>
      <c r="E33" s="56">
        <f t="shared" si="0"/>
        <v>0</v>
      </c>
      <c r="F33" s="56"/>
      <c r="G33" s="56"/>
      <c r="H33" s="56"/>
    </row>
    <row r="34" spans="1:8" x14ac:dyDescent="0.25">
      <c r="A34" s="77" t="s">
        <v>135</v>
      </c>
      <c r="B34" s="77" t="s">
        <v>27</v>
      </c>
      <c r="C34" s="56"/>
      <c r="D34" s="56"/>
      <c r="E34" s="56">
        <f t="shared" si="0"/>
        <v>0</v>
      </c>
      <c r="F34" s="56"/>
      <c r="G34" s="56"/>
      <c r="H34" s="56"/>
    </row>
    <row r="35" spans="1:8" x14ac:dyDescent="0.25">
      <c r="A35" s="76" t="s">
        <v>136</v>
      </c>
      <c r="B35" s="76" t="s">
        <v>137</v>
      </c>
      <c r="C35" s="56"/>
      <c r="D35" s="56"/>
      <c r="E35" s="56">
        <f t="shared" si="0"/>
        <v>0</v>
      </c>
      <c r="F35" s="56"/>
      <c r="G35" s="56"/>
      <c r="H35" s="56"/>
    </row>
    <row r="36" spans="1:8" x14ac:dyDescent="0.25">
      <c r="A36" s="76" t="s">
        <v>138</v>
      </c>
      <c r="B36" s="76" t="s">
        <v>139</v>
      </c>
      <c r="C36" s="56">
        <v>350</v>
      </c>
      <c r="D36" s="56"/>
      <c r="E36" s="56">
        <f t="shared" si="0"/>
        <v>0</v>
      </c>
      <c r="F36" s="56"/>
      <c r="G36" s="56"/>
      <c r="H36" s="56"/>
    </row>
    <row r="37" spans="1:8" x14ac:dyDescent="0.25">
      <c r="A37" s="76" t="s">
        <v>140</v>
      </c>
      <c r="B37" s="76" t="s">
        <v>141</v>
      </c>
      <c r="C37" s="56"/>
      <c r="D37" s="56"/>
      <c r="E37" s="56">
        <f t="shared" si="0"/>
        <v>0</v>
      </c>
      <c r="F37" s="56"/>
      <c r="G37" s="56"/>
      <c r="H37" s="56"/>
    </row>
    <row r="38" spans="1:8" x14ac:dyDescent="0.25">
      <c r="A38" s="76" t="s">
        <v>142</v>
      </c>
      <c r="B38" s="76" t="s">
        <v>143</v>
      </c>
      <c r="C38" s="56"/>
      <c r="D38" s="56"/>
      <c r="E38" s="56">
        <f t="shared" si="0"/>
        <v>0</v>
      </c>
      <c r="F38" s="56"/>
      <c r="G38" s="56"/>
      <c r="H38" s="56"/>
    </row>
    <row r="39" spans="1:8" x14ac:dyDescent="0.25">
      <c r="A39" s="76" t="s">
        <v>144</v>
      </c>
      <c r="B39" s="76" t="s">
        <v>145</v>
      </c>
      <c r="C39" s="56"/>
      <c r="D39" s="56"/>
      <c r="E39" s="56">
        <f t="shared" si="0"/>
        <v>0</v>
      </c>
      <c r="F39" s="56"/>
      <c r="G39" s="56"/>
      <c r="H39" s="56"/>
    </row>
    <row r="40" spans="1:8" x14ac:dyDescent="0.25">
      <c r="A40" s="380" t="s">
        <v>146</v>
      </c>
      <c r="B40" s="76" t="s">
        <v>147</v>
      </c>
      <c r="C40" s="56"/>
      <c r="D40" s="56"/>
      <c r="E40" s="56">
        <f t="shared" si="0"/>
        <v>0</v>
      </c>
      <c r="F40" s="56"/>
      <c r="G40" s="56"/>
      <c r="H40" s="56"/>
    </row>
    <row r="41" spans="1:8" x14ac:dyDescent="0.25">
      <c r="A41" s="380"/>
      <c r="B41" s="76" t="s">
        <v>148</v>
      </c>
      <c r="C41" s="56"/>
      <c r="D41" s="56"/>
      <c r="E41" s="56">
        <f t="shared" si="0"/>
        <v>0</v>
      </c>
      <c r="F41" s="56"/>
      <c r="G41" s="56"/>
      <c r="H41" s="56"/>
    </row>
    <row r="42" spans="1:8" x14ac:dyDescent="0.25">
      <c r="A42" s="76" t="s">
        <v>149</v>
      </c>
      <c r="B42" s="76" t="s">
        <v>150</v>
      </c>
      <c r="C42" s="56">
        <v>782</v>
      </c>
      <c r="D42" s="56"/>
      <c r="E42" s="56">
        <f t="shared" si="0"/>
        <v>0</v>
      </c>
      <c r="F42" s="83"/>
      <c r="G42" s="56"/>
      <c r="H42" s="56"/>
    </row>
    <row r="43" spans="1:8" x14ac:dyDescent="0.25">
      <c r="A43" s="76" t="s">
        <v>151</v>
      </c>
      <c r="B43" s="76" t="s">
        <v>152</v>
      </c>
      <c r="C43" s="56"/>
      <c r="D43" s="56"/>
      <c r="E43" s="56">
        <f t="shared" si="0"/>
        <v>0</v>
      </c>
      <c r="F43" s="56"/>
      <c r="G43" s="56"/>
      <c r="H43" s="56"/>
    </row>
    <row r="44" spans="1:8" ht="15" customHeight="1" x14ac:dyDescent="0.25">
      <c r="A44" s="380" t="s">
        <v>153</v>
      </c>
      <c r="B44" s="76" t="s">
        <v>154</v>
      </c>
      <c r="C44" s="56">
        <v>200</v>
      </c>
      <c r="D44" s="56"/>
      <c r="E44" s="56">
        <f t="shared" si="0"/>
        <v>0</v>
      </c>
      <c r="F44" s="56"/>
      <c r="G44" s="56"/>
      <c r="H44" s="56"/>
    </row>
    <row r="45" spans="1:8" ht="18" customHeight="1" x14ac:dyDescent="0.25">
      <c r="A45" s="380"/>
      <c r="B45" s="76" t="s">
        <v>155</v>
      </c>
      <c r="C45" s="56"/>
      <c r="D45" s="56"/>
      <c r="E45" s="56">
        <f t="shared" si="0"/>
        <v>0</v>
      </c>
      <c r="F45" s="56"/>
      <c r="G45" s="56"/>
      <c r="H45" s="56"/>
    </row>
    <row r="46" spans="1:8" x14ac:dyDescent="0.25">
      <c r="A46" s="76" t="s">
        <v>156</v>
      </c>
      <c r="B46" s="76" t="s">
        <v>157</v>
      </c>
      <c r="C46" s="56"/>
      <c r="D46" s="56"/>
      <c r="E46" s="56">
        <f t="shared" si="0"/>
        <v>0</v>
      </c>
      <c r="F46" s="56"/>
      <c r="G46" s="56"/>
      <c r="H46" s="56"/>
    </row>
    <row r="47" spans="1:8" x14ac:dyDescent="0.25">
      <c r="A47" s="84" t="s">
        <v>158</v>
      </c>
      <c r="B47" s="77" t="s">
        <v>45</v>
      </c>
      <c r="C47" s="56">
        <v>928</v>
      </c>
      <c r="D47" s="56"/>
      <c r="E47" s="56">
        <f t="shared" si="0"/>
        <v>0</v>
      </c>
      <c r="F47" s="56"/>
      <c r="G47" s="56"/>
      <c r="H47" s="56"/>
    </row>
    <row r="48" spans="1:8" ht="19.899999999999999" customHeight="1" x14ac:dyDescent="0.25">
      <c r="A48" s="76" t="s">
        <v>159</v>
      </c>
      <c r="B48" s="76" t="s">
        <v>160</v>
      </c>
      <c r="C48" s="56"/>
      <c r="D48" s="56"/>
      <c r="E48" s="56">
        <f t="shared" si="0"/>
        <v>0</v>
      </c>
      <c r="F48" s="56"/>
      <c r="G48" s="56"/>
      <c r="H48" s="56"/>
    </row>
    <row r="49" spans="1:8" ht="19.899999999999999" customHeight="1" x14ac:dyDescent="0.25">
      <c r="A49" s="76" t="s">
        <v>161</v>
      </c>
      <c r="B49" s="76" t="s">
        <v>162</v>
      </c>
      <c r="C49" s="56"/>
      <c r="D49" s="56"/>
      <c r="E49" s="56">
        <f t="shared" si="0"/>
        <v>0</v>
      </c>
      <c r="F49" s="56"/>
      <c r="G49" s="56"/>
      <c r="H49" s="56"/>
    </row>
    <row r="50" spans="1:8" x14ac:dyDescent="0.25">
      <c r="A50" s="76" t="s">
        <v>163</v>
      </c>
      <c r="B50" s="76" t="s">
        <v>164</v>
      </c>
      <c r="C50" s="56"/>
      <c r="D50" s="56"/>
      <c r="E50" s="56">
        <f t="shared" si="0"/>
        <v>0</v>
      </c>
      <c r="F50" s="56"/>
      <c r="G50" s="56"/>
      <c r="H50" s="56"/>
    </row>
    <row r="51" spans="1:8" ht="31.5" x14ac:dyDescent="0.25">
      <c r="A51" s="24" t="s">
        <v>50</v>
      </c>
      <c r="B51" s="85"/>
      <c r="C51" s="64">
        <f>SUM(C6:C23)+SUM(C27:C50)</f>
        <v>3905</v>
      </c>
      <c r="D51" s="64">
        <f>SUM(D6:D23)+SUM(D27:D50)</f>
        <v>0</v>
      </c>
      <c r="E51" s="63">
        <f t="shared" si="0"/>
        <v>0</v>
      </c>
      <c r="F51" s="64">
        <f>SUM(F6:F23)+SUM(F27:F50)</f>
        <v>0</v>
      </c>
      <c r="G51" s="64">
        <f>SUM(G6:G23)+SUM(G27:G50)</f>
        <v>0</v>
      </c>
      <c r="H51" s="64">
        <f>SUM(H6:H23)+SUM(H27:H50)</f>
        <v>0</v>
      </c>
    </row>
    <row r="52" spans="1:8" x14ac:dyDescent="0.25">
      <c r="A52" s="86"/>
      <c r="B52" s="86"/>
      <c r="C52" s="86"/>
      <c r="D52" s="86"/>
      <c r="E52" s="86"/>
      <c r="F52" s="86"/>
      <c r="G52" s="86"/>
      <c r="H52" s="86"/>
    </row>
    <row r="54" spans="1:8" x14ac:dyDescent="0.25">
      <c r="B54" s="87"/>
    </row>
    <row r="55" spans="1:8" x14ac:dyDescent="0.25">
      <c r="B55" s="87"/>
    </row>
    <row r="56" spans="1:8" x14ac:dyDescent="0.25">
      <c r="B56" s="87"/>
    </row>
    <row r="57" spans="1:8" x14ac:dyDescent="0.25">
      <c r="A57" s="88"/>
      <c r="B57" s="87"/>
    </row>
    <row r="58" spans="1:8" x14ac:dyDescent="0.25">
      <c r="A58" s="88"/>
      <c r="B58" s="8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7" top="0.75" bottom="0.75" header="0.3" footer="0.3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H58"/>
  <sheetViews>
    <sheetView view="pageBreakPreview" zoomScale="60" zoomScaleNormal="60" workbookViewId="0">
      <selection activeCell="G56" sqref="G56"/>
    </sheetView>
  </sheetViews>
  <sheetFormatPr defaultRowHeight="15.75" x14ac:dyDescent="0.25"/>
  <cols>
    <col min="1" max="1" width="30.7109375" style="6" customWidth="1"/>
    <col min="2" max="2" width="35.140625" style="6" customWidth="1"/>
    <col min="3" max="3" width="18.5703125" customWidth="1"/>
    <col min="4" max="4" width="24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387" t="s">
        <v>82</v>
      </c>
      <c r="C1" s="387"/>
      <c r="D1" s="387"/>
      <c r="E1" s="387"/>
      <c r="F1" s="387"/>
      <c r="G1" s="387"/>
      <c r="H1" s="387"/>
    </row>
    <row r="2" spans="1:8" ht="16.5" customHeight="1" thickBot="1" x14ac:dyDescent="0.3">
      <c r="A2" s="2" t="s">
        <v>51</v>
      </c>
      <c r="B2" s="6" t="s">
        <v>166</v>
      </c>
    </row>
    <row r="3" spans="1:8" ht="15.6" customHeight="1" x14ac:dyDescent="0.25">
      <c r="A3" s="388" t="s">
        <v>83</v>
      </c>
      <c r="B3" s="391" t="s">
        <v>84</v>
      </c>
      <c r="C3" s="319" t="s">
        <v>85</v>
      </c>
      <c r="D3" s="393" t="s">
        <v>2</v>
      </c>
      <c r="E3" s="393"/>
      <c r="F3" s="393"/>
      <c r="G3" s="393"/>
      <c r="H3" s="394"/>
    </row>
    <row r="4" spans="1:8" ht="52.9" customHeight="1" x14ac:dyDescent="0.25">
      <c r="A4" s="389"/>
      <c r="B4" s="335"/>
      <c r="C4" s="320"/>
      <c r="D4" s="320" t="s">
        <v>86</v>
      </c>
      <c r="E4" s="320" t="s">
        <v>87</v>
      </c>
      <c r="F4" s="320"/>
      <c r="G4" s="320"/>
      <c r="H4" s="324" t="s">
        <v>88</v>
      </c>
    </row>
    <row r="5" spans="1:8" ht="55.9" customHeight="1" thickBot="1" x14ac:dyDescent="0.3">
      <c r="A5" s="390"/>
      <c r="B5" s="392"/>
      <c r="C5" s="321"/>
      <c r="D5" s="321"/>
      <c r="E5" s="20" t="s">
        <v>1</v>
      </c>
      <c r="F5" s="20" t="s">
        <v>80</v>
      </c>
      <c r="G5" s="20" t="s">
        <v>89</v>
      </c>
      <c r="H5" s="325"/>
    </row>
    <row r="6" spans="1:8" ht="31.15" customHeight="1" x14ac:dyDescent="0.25">
      <c r="A6" s="381" t="s">
        <v>93</v>
      </c>
      <c r="B6" s="74" t="s">
        <v>94</v>
      </c>
      <c r="C6" s="75">
        <v>41</v>
      </c>
      <c r="D6" s="75"/>
      <c r="E6" s="75">
        <f>F6+G6</f>
        <v>0</v>
      </c>
      <c r="F6" s="75"/>
      <c r="G6" s="75"/>
      <c r="H6" s="75"/>
    </row>
    <row r="7" spans="1:8" ht="34.15" customHeight="1" x14ac:dyDescent="0.25">
      <c r="A7" s="381"/>
      <c r="B7" s="76" t="s">
        <v>95</v>
      </c>
      <c r="C7" s="56">
        <v>146</v>
      </c>
      <c r="D7" s="56"/>
      <c r="E7" s="56">
        <f t="shared" ref="E7:E51" si="0">F7+G7</f>
        <v>0</v>
      </c>
      <c r="F7" s="56"/>
      <c r="G7" s="56"/>
      <c r="H7" s="56"/>
    </row>
    <row r="8" spans="1:8" ht="26.45" customHeight="1" x14ac:dyDescent="0.25">
      <c r="A8" s="382"/>
      <c r="B8" s="76" t="s">
        <v>96</v>
      </c>
      <c r="C8" s="56">
        <v>485</v>
      </c>
      <c r="D8" s="56"/>
      <c r="E8" s="56">
        <f t="shared" si="0"/>
        <v>0</v>
      </c>
      <c r="F8" s="56"/>
      <c r="G8" s="56"/>
      <c r="H8" s="56"/>
    </row>
    <row r="9" spans="1:8" ht="32.450000000000003" customHeight="1" x14ac:dyDescent="0.25">
      <c r="A9" s="76" t="s">
        <v>97</v>
      </c>
      <c r="B9" s="76" t="s">
        <v>98</v>
      </c>
      <c r="C9" s="56"/>
      <c r="D9" s="56"/>
      <c r="E9" s="56">
        <f t="shared" si="0"/>
        <v>0</v>
      </c>
      <c r="F9" s="56"/>
      <c r="G9" s="56"/>
      <c r="H9" s="56"/>
    </row>
    <row r="10" spans="1:8" x14ac:dyDescent="0.25">
      <c r="A10" s="76" t="s">
        <v>99</v>
      </c>
      <c r="B10" s="76" t="s">
        <v>100</v>
      </c>
      <c r="C10" s="56"/>
      <c r="D10" s="56"/>
      <c r="E10" s="56">
        <f t="shared" si="0"/>
        <v>0</v>
      </c>
      <c r="F10" s="56"/>
      <c r="G10" s="56"/>
      <c r="H10" s="56"/>
    </row>
    <row r="11" spans="1:8" x14ac:dyDescent="0.25">
      <c r="A11" s="76" t="s">
        <v>101</v>
      </c>
      <c r="B11" s="76" t="s">
        <v>102</v>
      </c>
      <c r="C11" s="56"/>
      <c r="D11" s="56"/>
      <c r="E11" s="56">
        <f t="shared" si="0"/>
        <v>0</v>
      </c>
      <c r="F11" s="56"/>
      <c r="G11" s="56"/>
      <c r="H11" s="56"/>
    </row>
    <row r="12" spans="1:8" x14ac:dyDescent="0.25">
      <c r="A12" s="76" t="s">
        <v>103</v>
      </c>
      <c r="B12" s="76" t="s">
        <v>104</v>
      </c>
      <c r="C12" s="56"/>
      <c r="D12" s="56"/>
      <c r="E12" s="56">
        <f t="shared" si="0"/>
        <v>0</v>
      </c>
      <c r="F12" s="56"/>
      <c r="G12" s="56"/>
      <c r="H12" s="56"/>
    </row>
    <row r="13" spans="1:8" x14ac:dyDescent="0.25">
      <c r="A13" s="77" t="s">
        <v>12</v>
      </c>
      <c r="B13" s="77" t="s">
        <v>13</v>
      </c>
      <c r="C13" s="56"/>
      <c r="D13" s="56"/>
      <c r="E13" s="56">
        <f t="shared" si="0"/>
        <v>0</v>
      </c>
      <c r="F13" s="56"/>
      <c r="G13" s="56"/>
      <c r="H13" s="56"/>
    </row>
    <row r="14" spans="1:8" x14ac:dyDescent="0.25">
      <c r="A14" s="76" t="s">
        <v>105</v>
      </c>
      <c r="B14" s="76" t="s">
        <v>106</v>
      </c>
      <c r="C14" s="56"/>
      <c r="D14" s="56"/>
      <c r="E14" s="56">
        <f t="shared" si="0"/>
        <v>0</v>
      </c>
      <c r="F14" s="56"/>
      <c r="G14" s="56"/>
      <c r="H14" s="56"/>
    </row>
    <row r="15" spans="1:8" x14ac:dyDescent="0.25">
      <c r="A15" s="76" t="s">
        <v>107</v>
      </c>
      <c r="B15" s="76" t="s">
        <v>108</v>
      </c>
      <c r="C15" s="56"/>
      <c r="D15" s="56"/>
      <c r="E15" s="56">
        <f t="shared" si="0"/>
        <v>0</v>
      </c>
      <c r="F15" s="56"/>
      <c r="G15" s="56"/>
      <c r="H15" s="56"/>
    </row>
    <row r="16" spans="1:8" ht="24.6" customHeight="1" x14ac:dyDescent="0.25">
      <c r="A16" s="76" t="s">
        <v>109</v>
      </c>
      <c r="B16" s="76" t="s">
        <v>110</v>
      </c>
      <c r="C16" s="56"/>
      <c r="D16" s="56"/>
      <c r="E16" s="56">
        <f t="shared" si="0"/>
        <v>0</v>
      </c>
      <c r="F16" s="56"/>
      <c r="G16" s="56"/>
      <c r="H16" s="56"/>
    </row>
    <row r="17" spans="1:8" x14ac:dyDescent="0.25">
      <c r="A17" s="76" t="s">
        <v>111</v>
      </c>
      <c r="B17" s="76" t="s">
        <v>112</v>
      </c>
      <c r="C17" s="56"/>
      <c r="D17" s="56"/>
      <c r="E17" s="56">
        <f t="shared" si="0"/>
        <v>0</v>
      </c>
      <c r="F17" s="56"/>
      <c r="G17" s="56"/>
      <c r="H17" s="56"/>
    </row>
    <row r="18" spans="1:8" x14ac:dyDescent="0.25">
      <c r="A18" s="76" t="s">
        <v>113</v>
      </c>
      <c r="B18" s="76" t="s">
        <v>114</v>
      </c>
      <c r="C18" s="56"/>
      <c r="D18" s="56"/>
      <c r="E18" s="56">
        <f t="shared" si="0"/>
        <v>0</v>
      </c>
      <c r="F18" s="56"/>
      <c r="G18" s="56"/>
      <c r="H18" s="56"/>
    </row>
    <row r="19" spans="1:8" ht="16.149999999999999" customHeight="1" x14ac:dyDescent="0.25">
      <c r="A19" s="77" t="s">
        <v>53</v>
      </c>
      <c r="B19" s="77" t="s">
        <v>54</v>
      </c>
      <c r="C19" s="56">
        <v>567</v>
      </c>
      <c r="D19" s="56"/>
      <c r="E19" s="56">
        <f t="shared" si="0"/>
        <v>0</v>
      </c>
      <c r="F19" s="56"/>
      <c r="G19" s="56"/>
      <c r="H19" s="56"/>
    </row>
    <row r="20" spans="1:8" ht="16.149999999999999" customHeight="1" x14ac:dyDescent="0.25">
      <c r="A20" s="383" t="s">
        <v>115</v>
      </c>
      <c r="B20" s="76" t="s">
        <v>116</v>
      </c>
      <c r="C20" s="56"/>
      <c r="D20" s="56"/>
      <c r="E20" s="56">
        <f t="shared" si="0"/>
        <v>0</v>
      </c>
      <c r="F20" s="56"/>
      <c r="G20" s="56"/>
      <c r="H20" s="56"/>
    </row>
    <row r="21" spans="1:8" ht="43.9" customHeight="1" x14ac:dyDescent="0.25">
      <c r="A21" s="384"/>
      <c r="B21" s="78" t="s">
        <v>117</v>
      </c>
      <c r="C21" s="56"/>
      <c r="D21" s="56"/>
      <c r="E21" s="56">
        <f t="shared" si="0"/>
        <v>0</v>
      </c>
      <c r="F21" s="56"/>
      <c r="G21" s="56"/>
      <c r="H21" s="56"/>
    </row>
    <row r="22" spans="1:8" x14ac:dyDescent="0.25">
      <c r="A22" s="76" t="s">
        <v>118</v>
      </c>
      <c r="B22" s="76" t="s">
        <v>119</v>
      </c>
      <c r="C22" s="56"/>
      <c r="D22" s="56"/>
      <c r="E22" s="56">
        <f t="shared" si="0"/>
        <v>0</v>
      </c>
      <c r="F22" s="56"/>
      <c r="G22" s="56"/>
      <c r="H22" s="56"/>
    </row>
    <row r="23" spans="1:8" x14ac:dyDescent="0.25">
      <c r="A23" s="383" t="s">
        <v>120</v>
      </c>
      <c r="B23" s="76" t="s">
        <v>121</v>
      </c>
      <c r="C23" s="56"/>
      <c r="D23" s="56"/>
      <c r="E23" s="56">
        <f t="shared" si="0"/>
        <v>0</v>
      </c>
      <c r="F23" s="56"/>
      <c r="G23" s="56"/>
      <c r="H23" s="56"/>
    </row>
    <row r="24" spans="1:8" x14ac:dyDescent="0.25">
      <c r="A24" s="385"/>
      <c r="B24" s="79" t="s">
        <v>122</v>
      </c>
      <c r="C24" s="56"/>
      <c r="D24" s="56"/>
      <c r="E24" s="56">
        <f t="shared" si="0"/>
        <v>0</v>
      </c>
      <c r="F24" s="56"/>
      <c r="G24" s="56"/>
      <c r="H24" s="56"/>
    </row>
    <row r="25" spans="1:8" ht="83.45" customHeight="1" x14ac:dyDescent="0.25">
      <c r="A25" s="385"/>
      <c r="B25" s="79" t="s">
        <v>123</v>
      </c>
      <c r="C25" s="56"/>
      <c r="D25" s="56"/>
      <c r="E25" s="56">
        <f t="shared" si="0"/>
        <v>0</v>
      </c>
      <c r="F25" s="56"/>
      <c r="G25" s="56"/>
      <c r="H25" s="56"/>
    </row>
    <row r="26" spans="1:8" ht="78.75" x14ac:dyDescent="0.25">
      <c r="A26" s="384"/>
      <c r="B26" s="79" t="s">
        <v>124</v>
      </c>
      <c r="C26" s="56"/>
      <c r="D26" s="56"/>
      <c r="E26" s="56">
        <f t="shared" si="0"/>
        <v>0</v>
      </c>
      <c r="F26" s="56"/>
      <c r="G26" s="56"/>
      <c r="H26" s="56"/>
    </row>
    <row r="27" spans="1:8" x14ac:dyDescent="0.25">
      <c r="A27" s="386" t="s">
        <v>125</v>
      </c>
      <c r="B27" s="76" t="s">
        <v>126</v>
      </c>
      <c r="C27" s="56"/>
      <c r="D27" s="56"/>
      <c r="E27" s="56">
        <f t="shared" si="0"/>
        <v>0</v>
      </c>
      <c r="F27" s="56"/>
      <c r="G27" s="56"/>
      <c r="H27" s="56"/>
    </row>
    <row r="28" spans="1:8" ht="47.25" x14ac:dyDescent="0.25">
      <c r="A28" s="386"/>
      <c r="B28" s="76" t="s">
        <v>127</v>
      </c>
      <c r="C28" s="56"/>
      <c r="D28" s="56"/>
      <c r="E28" s="56">
        <f t="shared" si="0"/>
        <v>0</v>
      </c>
      <c r="F28" s="56"/>
      <c r="G28" s="56"/>
      <c r="H28" s="56"/>
    </row>
    <row r="29" spans="1:8" x14ac:dyDescent="0.25">
      <c r="A29" s="386"/>
      <c r="B29" s="80" t="s">
        <v>128</v>
      </c>
      <c r="C29" s="56"/>
      <c r="D29" s="56"/>
      <c r="E29" s="56">
        <f t="shared" si="0"/>
        <v>0</v>
      </c>
      <c r="F29" s="56"/>
      <c r="G29" s="56"/>
      <c r="H29" s="56"/>
    </row>
    <row r="30" spans="1:8" x14ac:dyDescent="0.25">
      <c r="A30" s="76" t="s">
        <v>129</v>
      </c>
      <c r="B30" s="76" t="s">
        <v>130</v>
      </c>
      <c r="C30" s="56"/>
      <c r="D30" s="56"/>
      <c r="E30" s="56">
        <f t="shared" si="0"/>
        <v>0</v>
      </c>
      <c r="F30" s="56"/>
      <c r="G30" s="56"/>
      <c r="H30" s="56"/>
    </row>
    <row r="31" spans="1:8" ht="31.5" x14ac:dyDescent="0.25">
      <c r="A31" s="81" t="s">
        <v>131</v>
      </c>
      <c r="B31" s="82" t="s">
        <v>132</v>
      </c>
      <c r="C31" s="56"/>
      <c r="D31" s="56"/>
      <c r="E31" s="56">
        <f t="shared" si="0"/>
        <v>0</v>
      </c>
      <c r="F31" s="56"/>
      <c r="G31" s="56"/>
      <c r="H31" s="56"/>
    </row>
    <row r="32" spans="1:8" ht="16.149999999999999" customHeight="1" x14ac:dyDescent="0.25">
      <c r="A32" s="76" t="s">
        <v>133</v>
      </c>
      <c r="B32" s="76" t="s">
        <v>134</v>
      </c>
      <c r="C32" s="56"/>
      <c r="D32" s="56"/>
      <c r="E32" s="56">
        <f t="shared" si="0"/>
        <v>0</v>
      </c>
      <c r="F32" s="56"/>
      <c r="G32" s="56"/>
      <c r="H32" s="56"/>
    </row>
    <row r="33" spans="1:8" x14ac:dyDescent="0.25">
      <c r="A33" s="77" t="s">
        <v>24</v>
      </c>
      <c r="B33" s="77" t="s">
        <v>25</v>
      </c>
      <c r="C33" s="56"/>
      <c r="D33" s="56"/>
      <c r="E33" s="56">
        <f t="shared" si="0"/>
        <v>0</v>
      </c>
      <c r="F33" s="56"/>
      <c r="G33" s="56"/>
      <c r="H33" s="56"/>
    </row>
    <row r="34" spans="1:8" x14ac:dyDescent="0.25">
      <c r="A34" s="77" t="s">
        <v>135</v>
      </c>
      <c r="B34" s="77" t="s">
        <v>27</v>
      </c>
      <c r="C34" s="56"/>
      <c r="D34" s="56"/>
      <c r="E34" s="56">
        <f t="shared" si="0"/>
        <v>0</v>
      </c>
      <c r="F34" s="56"/>
      <c r="G34" s="56"/>
      <c r="H34" s="56"/>
    </row>
    <row r="35" spans="1:8" x14ac:dyDescent="0.25">
      <c r="A35" s="76" t="s">
        <v>136</v>
      </c>
      <c r="B35" s="76" t="s">
        <v>137</v>
      </c>
      <c r="C35" s="56"/>
      <c r="D35" s="56"/>
      <c r="E35" s="56">
        <f t="shared" si="0"/>
        <v>0</v>
      </c>
      <c r="F35" s="56"/>
      <c r="G35" s="56"/>
      <c r="H35" s="56"/>
    </row>
    <row r="36" spans="1:8" x14ac:dyDescent="0.25">
      <c r="A36" s="76" t="s">
        <v>138</v>
      </c>
      <c r="B36" s="76" t="s">
        <v>139</v>
      </c>
      <c r="C36" s="56">
        <v>437</v>
      </c>
      <c r="D36" s="56"/>
      <c r="E36" s="56">
        <f t="shared" si="0"/>
        <v>0</v>
      </c>
      <c r="F36" s="56"/>
      <c r="G36" s="56"/>
      <c r="H36" s="56"/>
    </row>
    <row r="37" spans="1:8" x14ac:dyDescent="0.25">
      <c r="A37" s="76" t="s">
        <v>140</v>
      </c>
      <c r="B37" s="76" t="s">
        <v>141</v>
      </c>
      <c r="C37" s="56"/>
      <c r="D37" s="56"/>
      <c r="E37" s="56">
        <f t="shared" si="0"/>
        <v>0</v>
      </c>
      <c r="F37" s="56"/>
      <c r="G37" s="56"/>
      <c r="H37" s="56"/>
    </row>
    <row r="38" spans="1:8" x14ac:dyDescent="0.25">
      <c r="A38" s="76" t="s">
        <v>142</v>
      </c>
      <c r="B38" s="76" t="s">
        <v>143</v>
      </c>
      <c r="C38" s="56"/>
      <c r="D38" s="56"/>
      <c r="E38" s="56">
        <f t="shared" si="0"/>
        <v>0</v>
      </c>
      <c r="F38" s="56"/>
      <c r="G38" s="56"/>
      <c r="H38" s="56"/>
    </row>
    <row r="39" spans="1:8" x14ac:dyDescent="0.25">
      <c r="A39" s="76" t="s">
        <v>144</v>
      </c>
      <c r="B39" s="76" t="s">
        <v>145</v>
      </c>
      <c r="C39" s="56"/>
      <c r="D39" s="56"/>
      <c r="E39" s="56">
        <f t="shared" si="0"/>
        <v>0</v>
      </c>
      <c r="F39" s="56"/>
      <c r="G39" s="56"/>
      <c r="H39" s="56"/>
    </row>
    <row r="40" spans="1:8" x14ac:dyDescent="0.25">
      <c r="A40" s="380" t="s">
        <v>146</v>
      </c>
      <c r="B40" s="76" t="s">
        <v>147</v>
      </c>
      <c r="C40" s="56"/>
      <c r="D40" s="56"/>
      <c r="E40" s="56">
        <f t="shared" si="0"/>
        <v>0</v>
      </c>
      <c r="F40" s="56"/>
      <c r="G40" s="56"/>
      <c r="H40" s="56"/>
    </row>
    <row r="41" spans="1:8" x14ac:dyDescent="0.25">
      <c r="A41" s="380"/>
      <c r="B41" s="76" t="s">
        <v>148</v>
      </c>
      <c r="C41" s="56"/>
      <c r="D41" s="56"/>
      <c r="E41" s="56">
        <f t="shared" si="0"/>
        <v>0</v>
      </c>
      <c r="F41" s="56"/>
      <c r="G41" s="56"/>
      <c r="H41" s="56"/>
    </row>
    <row r="42" spans="1:8" x14ac:dyDescent="0.25">
      <c r="A42" s="76" t="s">
        <v>149</v>
      </c>
      <c r="B42" s="76" t="s">
        <v>150</v>
      </c>
      <c r="C42" s="56">
        <v>550</v>
      </c>
      <c r="D42" s="56"/>
      <c r="E42" s="56">
        <f t="shared" si="0"/>
        <v>0</v>
      </c>
      <c r="F42" s="83"/>
      <c r="G42" s="56"/>
      <c r="H42" s="56"/>
    </row>
    <row r="43" spans="1:8" x14ac:dyDescent="0.25">
      <c r="A43" s="76" t="s">
        <v>151</v>
      </c>
      <c r="B43" s="76" t="s">
        <v>152</v>
      </c>
      <c r="C43" s="56"/>
      <c r="D43" s="56"/>
      <c r="E43" s="56">
        <f t="shared" si="0"/>
        <v>0</v>
      </c>
      <c r="F43" s="56"/>
      <c r="G43" s="56"/>
      <c r="H43" s="56"/>
    </row>
    <row r="44" spans="1:8" ht="15" customHeight="1" x14ac:dyDescent="0.25">
      <c r="A44" s="380" t="s">
        <v>153</v>
      </c>
      <c r="B44" s="76" t="s">
        <v>154</v>
      </c>
      <c r="C44" s="56"/>
      <c r="D44" s="56"/>
      <c r="E44" s="56">
        <f t="shared" si="0"/>
        <v>0</v>
      </c>
      <c r="F44" s="56"/>
      <c r="G44" s="56"/>
      <c r="H44" s="56"/>
    </row>
    <row r="45" spans="1:8" ht="18" customHeight="1" x14ac:dyDescent="0.25">
      <c r="A45" s="380"/>
      <c r="B45" s="76" t="s">
        <v>155</v>
      </c>
      <c r="C45" s="56"/>
      <c r="D45" s="56"/>
      <c r="E45" s="56">
        <f t="shared" si="0"/>
        <v>0</v>
      </c>
      <c r="F45" s="56"/>
      <c r="G45" s="56"/>
      <c r="H45" s="56"/>
    </row>
    <row r="46" spans="1:8" x14ac:dyDescent="0.25">
      <c r="A46" s="76" t="s">
        <v>156</v>
      </c>
      <c r="B46" s="76" t="s">
        <v>157</v>
      </c>
      <c r="C46" s="56"/>
      <c r="D46" s="56"/>
      <c r="E46" s="56">
        <f t="shared" si="0"/>
        <v>0</v>
      </c>
      <c r="F46" s="56"/>
      <c r="G46" s="56"/>
      <c r="H46" s="56"/>
    </row>
    <row r="47" spans="1:8" x14ac:dyDescent="0.25">
      <c r="A47" s="84" t="s">
        <v>158</v>
      </c>
      <c r="B47" s="77" t="s">
        <v>45</v>
      </c>
      <c r="C47" s="56">
        <v>492</v>
      </c>
      <c r="D47" s="56"/>
      <c r="E47" s="56">
        <f t="shared" si="0"/>
        <v>0</v>
      </c>
      <c r="F47" s="56"/>
      <c r="G47" s="56"/>
      <c r="H47" s="56"/>
    </row>
    <row r="48" spans="1:8" ht="19.899999999999999" customHeight="1" x14ac:dyDescent="0.25">
      <c r="A48" s="76" t="s">
        <v>159</v>
      </c>
      <c r="B48" s="76" t="s">
        <v>160</v>
      </c>
      <c r="C48" s="56"/>
      <c r="D48" s="56"/>
      <c r="E48" s="56">
        <f t="shared" si="0"/>
        <v>0</v>
      </c>
      <c r="F48" s="56"/>
      <c r="G48" s="56"/>
      <c r="H48" s="56"/>
    </row>
    <row r="49" spans="1:8" ht="19.899999999999999" customHeight="1" x14ac:dyDescent="0.25">
      <c r="A49" s="76" t="s">
        <v>161</v>
      </c>
      <c r="B49" s="76" t="s">
        <v>162</v>
      </c>
      <c r="C49" s="56"/>
      <c r="D49" s="56"/>
      <c r="E49" s="56">
        <f t="shared" si="0"/>
        <v>0</v>
      </c>
      <c r="F49" s="56"/>
      <c r="G49" s="56"/>
      <c r="H49" s="56"/>
    </row>
    <row r="50" spans="1:8" x14ac:dyDescent="0.25">
      <c r="A50" s="76" t="s">
        <v>163</v>
      </c>
      <c r="B50" s="76" t="s">
        <v>164</v>
      </c>
      <c r="C50" s="56"/>
      <c r="D50" s="56"/>
      <c r="E50" s="56">
        <f t="shared" si="0"/>
        <v>0</v>
      </c>
      <c r="F50" s="56"/>
      <c r="G50" s="56"/>
      <c r="H50" s="56"/>
    </row>
    <row r="51" spans="1:8" ht="31.5" x14ac:dyDescent="0.25">
      <c r="A51" s="24" t="s">
        <v>50</v>
      </c>
      <c r="B51" s="85"/>
      <c r="C51" s="64">
        <f>SUM(C6:C23)+SUM(C27:C50)</f>
        <v>2718</v>
      </c>
      <c r="D51" s="64">
        <f>SUM(D6:D23)+SUM(D27:D50)</f>
        <v>0</v>
      </c>
      <c r="E51" s="63">
        <f t="shared" si="0"/>
        <v>0</v>
      </c>
      <c r="F51" s="64">
        <f>SUM(F6:F23)+SUM(F27:F50)</f>
        <v>0</v>
      </c>
      <c r="G51" s="64">
        <f>SUM(G6:G23)+SUM(G27:G50)</f>
        <v>0</v>
      </c>
      <c r="H51" s="64">
        <f>SUM(H6:H23)+SUM(H27:H50)</f>
        <v>0</v>
      </c>
    </row>
    <row r="52" spans="1:8" x14ac:dyDescent="0.25">
      <c r="A52" s="86"/>
      <c r="B52" s="86"/>
      <c r="C52" s="86"/>
      <c r="D52" s="86"/>
      <c r="E52" s="86"/>
      <c r="F52" s="86"/>
      <c r="G52" s="86"/>
      <c r="H52" s="86"/>
    </row>
    <row r="54" spans="1:8" x14ac:dyDescent="0.25">
      <c r="B54" s="87"/>
    </row>
    <row r="55" spans="1:8" x14ac:dyDescent="0.25">
      <c r="B55" s="87"/>
    </row>
    <row r="56" spans="1:8" x14ac:dyDescent="0.25">
      <c r="B56" s="87"/>
    </row>
    <row r="57" spans="1:8" x14ac:dyDescent="0.25">
      <c r="A57" s="88"/>
      <c r="B57" s="87"/>
    </row>
    <row r="58" spans="1:8" x14ac:dyDescent="0.25">
      <c r="A58" s="88"/>
      <c r="B58" s="8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7" top="0.75" bottom="0.75" header="0.3" footer="0.3"/>
  <pageSetup paperSize="9" scale="52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H58"/>
  <sheetViews>
    <sheetView view="pageBreakPreview" zoomScale="60" zoomScaleNormal="60" workbookViewId="0">
      <selection activeCell="G56" sqref="G56"/>
    </sheetView>
  </sheetViews>
  <sheetFormatPr defaultColWidth="9.28515625" defaultRowHeight="15.75" x14ac:dyDescent="0.25"/>
  <cols>
    <col min="1" max="1" width="30.7109375" style="6" customWidth="1"/>
    <col min="2" max="2" width="35.140625" style="6" customWidth="1"/>
    <col min="3" max="3" width="18.5703125" customWidth="1"/>
    <col min="4" max="4" width="24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9" max="224" width="9.140625" customWidth="1"/>
    <col min="225" max="225" width="34" customWidth="1"/>
    <col min="226" max="226" width="11.28515625" customWidth="1"/>
    <col min="227" max="227" width="11" customWidth="1"/>
    <col min="228" max="234" width="9.140625" customWidth="1"/>
    <col min="235" max="236" width="10.7109375" customWidth="1"/>
    <col min="237" max="237" width="9.140625" customWidth="1"/>
    <col min="238" max="238" width="11.5703125" customWidth="1"/>
    <col min="239" max="239" width="13.7109375" customWidth="1"/>
    <col min="244" max="244" width="30.7109375" customWidth="1"/>
    <col min="245" max="245" width="35.140625" customWidth="1"/>
    <col min="246" max="480" width="9.140625" customWidth="1"/>
    <col min="481" max="481" width="34" customWidth="1"/>
    <col min="482" max="482" width="11.28515625" customWidth="1"/>
    <col min="483" max="483" width="11" customWidth="1"/>
    <col min="484" max="490" width="9.140625" customWidth="1"/>
    <col min="491" max="492" width="10.7109375" customWidth="1"/>
    <col min="493" max="493" width="9.140625" customWidth="1"/>
    <col min="494" max="494" width="11.5703125" customWidth="1"/>
    <col min="495" max="495" width="13.7109375" customWidth="1"/>
    <col min="500" max="500" width="30.7109375" customWidth="1"/>
    <col min="501" max="501" width="35.140625" customWidth="1"/>
    <col min="502" max="736" width="9.140625" customWidth="1"/>
    <col min="737" max="737" width="34" customWidth="1"/>
    <col min="738" max="738" width="11.28515625" customWidth="1"/>
    <col min="739" max="739" width="11" customWidth="1"/>
    <col min="740" max="746" width="9.140625" customWidth="1"/>
    <col min="747" max="748" width="10.7109375" customWidth="1"/>
    <col min="749" max="749" width="9.140625" customWidth="1"/>
    <col min="750" max="750" width="11.5703125" customWidth="1"/>
    <col min="751" max="751" width="13.7109375" customWidth="1"/>
    <col min="756" max="756" width="30.7109375" customWidth="1"/>
    <col min="757" max="757" width="35.140625" customWidth="1"/>
    <col min="758" max="992" width="9.140625" customWidth="1"/>
    <col min="993" max="993" width="34" customWidth="1"/>
    <col min="994" max="994" width="11.28515625" customWidth="1"/>
    <col min="995" max="995" width="11" customWidth="1"/>
    <col min="996" max="1002" width="9.140625" customWidth="1"/>
    <col min="1003" max="1004" width="10.7109375" customWidth="1"/>
    <col min="1005" max="1005" width="9.140625" customWidth="1"/>
    <col min="1006" max="1006" width="11.5703125" customWidth="1"/>
    <col min="1007" max="1007" width="13.7109375" customWidth="1"/>
    <col min="1012" max="1012" width="30.7109375" customWidth="1"/>
    <col min="1013" max="1013" width="35.140625" customWidth="1"/>
    <col min="1014" max="1248" width="9.140625" customWidth="1"/>
    <col min="1249" max="1249" width="34" customWidth="1"/>
    <col min="1250" max="1250" width="11.28515625" customWidth="1"/>
    <col min="1251" max="1251" width="11" customWidth="1"/>
    <col min="1252" max="1258" width="9.140625" customWidth="1"/>
    <col min="1259" max="1260" width="10.7109375" customWidth="1"/>
    <col min="1261" max="1261" width="9.140625" customWidth="1"/>
    <col min="1262" max="1262" width="11.5703125" customWidth="1"/>
    <col min="1263" max="1263" width="13.7109375" customWidth="1"/>
    <col min="1268" max="1268" width="30.7109375" customWidth="1"/>
    <col min="1269" max="1269" width="35.140625" customWidth="1"/>
    <col min="1270" max="1504" width="9.140625" customWidth="1"/>
    <col min="1505" max="1505" width="34" customWidth="1"/>
    <col min="1506" max="1506" width="11.28515625" customWidth="1"/>
    <col min="1507" max="1507" width="11" customWidth="1"/>
    <col min="1508" max="1514" width="9.140625" customWidth="1"/>
    <col min="1515" max="1516" width="10.7109375" customWidth="1"/>
    <col min="1517" max="1517" width="9.140625" customWidth="1"/>
    <col min="1518" max="1518" width="11.5703125" customWidth="1"/>
    <col min="1519" max="1519" width="13.7109375" customWidth="1"/>
    <col min="1524" max="1524" width="30.7109375" customWidth="1"/>
    <col min="1525" max="1525" width="35.140625" customWidth="1"/>
    <col min="1526" max="1760" width="9.140625" customWidth="1"/>
    <col min="1761" max="1761" width="34" customWidth="1"/>
    <col min="1762" max="1762" width="11.28515625" customWidth="1"/>
    <col min="1763" max="1763" width="11" customWidth="1"/>
    <col min="1764" max="1770" width="9.140625" customWidth="1"/>
    <col min="1771" max="1772" width="10.7109375" customWidth="1"/>
    <col min="1773" max="1773" width="9.140625" customWidth="1"/>
    <col min="1774" max="1774" width="11.5703125" customWidth="1"/>
    <col min="1775" max="1775" width="13.7109375" customWidth="1"/>
    <col min="1780" max="1780" width="30.7109375" customWidth="1"/>
    <col min="1781" max="1781" width="35.140625" customWidth="1"/>
    <col min="1782" max="2016" width="9.140625" customWidth="1"/>
    <col min="2017" max="2017" width="34" customWidth="1"/>
    <col min="2018" max="2018" width="11.28515625" customWidth="1"/>
    <col min="2019" max="2019" width="11" customWidth="1"/>
    <col min="2020" max="2026" width="9.140625" customWidth="1"/>
    <col min="2027" max="2028" width="10.7109375" customWidth="1"/>
    <col min="2029" max="2029" width="9.140625" customWidth="1"/>
    <col min="2030" max="2030" width="11.5703125" customWidth="1"/>
    <col min="2031" max="2031" width="13.7109375" customWidth="1"/>
    <col min="2036" max="2036" width="30.7109375" customWidth="1"/>
    <col min="2037" max="2037" width="35.140625" customWidth="1"/>
    <col min="2038" max="2272" width="9.140625" customWidth="1"/>
    <col min="2273" max="2273" width="34" customWidth="1"/>
    <col min="2274" max="2274" width="11.28515625" customWidth="1"/>
    <col min="2275" max="2275" width="11" customWidth="1"/>
    <col min="2276" max="2282" width="9.140625" customWidth="1"/>
    <col min="2283" max="2284" width="10.7109375" customWidth="1"/>
    <col min="2285" max="2285" width="9.140625" customWidth="1"/>
    <col min="2286" max="2286" width="11.5703125" customWidth="1"/>
    <col min="2287" max="2287" width="13.7109375" customWidth="1"/>
    <col min="2292" max="2292" width="30.7109375" customWidth="1"/>
    <col min="2293" max="2293" width="35.140625" customWidth="1"/>
    <col min="2294" max="2528" width="9.140625" customWidth="1"/>
    <col min="2529" max="2529" width="34" customWidth="1"/>
    <col min="2530" max="2530" width="11.28515625" customWidth="1"/>
    <col min="2531" max="2531" width="11" customWidth="1"/>
    <col min="2532" max="2538" width="9.140625" customWidth="1"/>
    <col min="2539" max="2540" width="10.7109375" customWidth="1"/>
    <col min="2541" max="2541" width="9.140625" customWidth="1"/>
    <col min="2542" max="2542" width="11.5703125" customWidth="1"/>
    <col min="2543" max="2543" width="13.7109375" customWidth="1"/>
    <col min="2548" max="2548" width="30.7109375" customWidth="1"/>
    <col min="2549" max="2549" width="35.140625" customWidth="1"/>
    <col min="2550" max="2784" width="9.140625" customWidth="1"/>
    <col min="2785" max="2785" width="34" customWidth="1"/>
    <col min="2786" max="2786" width="11.28515625" customWidth="1"/>
    <col min="2787" max="2787" width="11" customWidth="1"/>
    <col min="2788" max="2794" width="9.140625" customWidth="1"/>
    <col min="2795" max="2796" width="10.7109375" customWidth="1"/>
    <col min="2797" max="2797" width="9.140625" customWidth="1"/>
    <col min="2798" max="2798" width="11.5703125" customWidth="1"/>
    <col min="2799" max="2799" width="13.7109375" customWidth="1"/>
    <col min="2804" max="2804" width="30.7109375" customWidth="1"/>
    <col min="2805" max="2805" width="35.140625" customWidth="1"/>
    <col min="2806" max="3040" width="9.140625" customWidth="1"/>
    <col min="3041" max="3041" width="34" customWidth="1"/>
    <col min="3042" max="3042" width="11.28515625" customWidth="1"/>
    <col min="3043" max="3043" width="11" customWidth="1"/>
    <col min="3044" max="3050" width="9.140625" customWidth="1"/>
    <col min="3051" max="3052" width="10.7109375" customWidth="1"/>
    <col min="3053" max="3053" width="9.140625" customWidth="1"/>
    <col min="3054" max="3054" width="11.5703125" customWidth="1"/>
    <col min="3055" max="3055" width="13.7109375" customWidth="1"/>
    <col min="3060" max="3060" width="30.7109375" customWidth="1"/>
    <col min="3061" max="3061" width="35.140625" customWidth="1"/>
    <col min="3062" max="3296" width="9.140625" customWidth="1"/>
    <col min="3297" max="3297" width="34" customWidth="1"/>
    <col min="3298" max="3298" width="11.28515625" customWidth="1"/>
    <col min="3299" max="3299" width="11" customWidth="1"/>
    <col min="3300" max="3306" width="9.140625" customWidth="1"/>
    <col min="3307" max="3308" width="10.7109375" customWidth="1"/>
    <col min="3309" max="3309" width="9.140625" customWidth="1"/>
    <col min="3310" max="3310" width="11.5703125" customWidth="1"/>
    <col min="3311" max="3311" width="13.7109375" customWidth="1"/>
    <col min="3316" max="3316" width="30.7109375" customWidth="1"/>
    <col min="3317" max="3317" width="35.140625" customWidth="1"/>
    <col min="3318" max="3552" width="9.140625" customWidth="1"/>
    <col min="3553" max="3553" width="34" customWidth="1"/>
    <col min="3554" max="3554" width="11.28515625" customWidth="1"/>
    <col min="3555" max="3555" width="11" customWidth="1"/>
    <col min="3556" max="3562" width="9.140625" customWidth="1"/>
    <col min="3563" max="3564" width="10.7109375" customWidth="1"/>
    <col min="3565" max="3565" width="9.140625" customWidth="1"/>
    <col min="3566" max="3566" width="11.5703125" customWidth="1"/>
    <col min="3567" max="3567" width="13.7109375" customWidth="1"/>
    <col min="3572" max="3572" width="30.7109375" customWidth="1"/>
    <col min="3573" max="3573" width="35.140625" customWidth="1"/>
    <col min="3574" max="3808" width="9.140625" customWidth="1"/>
    <col min="3809" max="3809" width="34" customWidth="1"/>
    <col min="3810" max="3810" width="11.28515625" customWidth="1"/>
    <col min="3811" max="3811" width="11" customWidth="1"/>
    <col min="3812" max="3818" width="9.140625" customWidth="1"/>
    <col min="3819" max="3820" width="10.7109375" customWidth="1"/>
    <col min="3821" max="3821" width="9.140625" customWidth="1"/>
    <col min="3822" max="3822" width="11.5703125" customWidth="1"/>
    <col min="3823" max="3823" width="13.7109375" customWidth="1"/>
    <col min="3828" max="3828" width="30.7109375" customWidth="1"/>
    <col min="3829" max="3829" width="35.140625" customWidth="1"/>
    <col min="3830" max="4064" width="9.140625" customWidth="1"/>
    <col min="4065" max="4065" width="34" customWidth="1"/>
    <col min="4066" max="4066" width="11.28515625" customWidth="1"/>
    <col min="4067" max="4067" width="11" customWidth="1"/>
    <col min="4068" max="4074" width="9.140625" customWidth="1"/>
    <col min="4075" max="4076" width="10.7109375" customWidth="1"/>
    <col min="4077" max="4077" width="9.140625" customWidth="1"/>
    <col min="4078" max="4078" width="11.5703125" customWidth="1"/>
    <col min="4079" max="4079" width="13.7109375" customWidth="1"/>
    <col min="4084" max="4084" width="30.7109375" customWidth="1"/>
    <col min="4085" max="4085" width="35.140625" customWidth="1"/>
    <col min="4086" max="4320" width="9.140625" customWidth="1"/>
    <col min="4321" max="4321" width="34" customWidth="1"/>
    <col min="4322" max="4322" width="11.28515625" customWidth="1"/>
    <col min="4323" max="4323" width="11" customWidth="1"/>
    <col min="4324" max="4330" width="9.140625" customWidth="1"/>
    <col min="4331" max="4332" width="10.7109375" customWidth="1"/>
    <col min="4333" max="4333" width="9.140625" customWidth="1"/>
    <col min="4334" max="4334" width="11.5703125" customWidth="1"/>
    <col min="4335" max="4335" width="13.7109375" customWidth="1"/>
    <col min="4340" max="4340" width="30.7109375" customWidth="1"/>
    <col min="4341" max="4341" width="35.140625" customWidth="1"/>
    <col min="4342" max="4576" width="9.140625" customWidth="1"/>
    <col min="4577" max="4577" width="34" customWidth="1"/>
    <col min="4578" max="4578" width="11.28515625" customWidth="1"/>
    <col min="4579" max="4579" width="11" customWidth="1"/>
    <col min="4580" max="4586" width="9.140625" customWidth="1"/>
    <col min="4587" max="4588" width="10.7109375" customWidth="1"/>
    <col min="4589" max="4589" width="9.140625" customWidth="1"/>
    <col min="4590" max="4590" width="11.5703125" customWidth="1"/>
    <col min="4591" max="4591" width="13.7109375" customWidth="1"/>
    <col min="4596" max="4596" width="30.7109375" customWidth="1"/>
    <col min="4597" max="4597" width="35.140625" customWidth="1"/>
    <col min="4598" max="4832" width="9.140625" customWidth="1"/>
    <col min="4833" max="4833" width="34" customWidth="1"/>
    <col min="4834" max="4834" width="11.28515625" customWidth="1"/>
    <col min="4835" max="4835" width="11" customWidth="1"/>
    <col min="4836" max="4842" width="9.140625" customWidth="1"/>
    <col min="4843" max="4844" width="10.7109375" customWidth="1"/>
    <col min="4845" max="4845" width="9.140625" customWidth="1"/>
    <col min="4846" max="4846" width="11.5703125" customWidth="1"/>
    <col min="4847" max="4847" width="13.7109375" customWidth="1"/>
    <col min="4852" max="4852" width="30.7109375" customWidth="1"/>
    <col min="4853" max="4853" width="35.140625" customWidth="1"/>
    <col min="4854" max="5088" width="9.140625" customWidth="1"/>
    <col min="5089" max="5089" width="34" customWidth="1"/>
    <col min="5090" max="5090" width="11.28515625" customWidth="1"/>
    <col min="5091" max="5091" width="11" customWidth="1"/>
    <col min="5092" max="5098" width="9.140625" customWidth="1"/>
    <col min="5099" max="5100" width="10.7109375" customWidth="1"/>
    <col min="5101" max="5101" width="9.140625" customWidth="1"/>
    <col min="5102" max="5102" width="11.5703125" customWidth="1"/>
    <col min="5103" max="5103" width="13.7109375" customWidth="1"/>
    <col min="5108" max="5108" width="30.7109375" customWidth="1"/>
    <col min="5109" max="5109" width="35.140625" customWidth="1"/>
    <col min="5110" max="5344" width="9.140625" customWidth="1"/>
    <col min="5345" max="5345" width="34" customWidth="1"/>
    <col min="5346" max="5346" width="11.28515625" customWidth="1"/>
    <col min="5347" max="5347" width="11" customWidth="1"/>
    <col min="5348" max="5354" width="9.140625" customWidth="1"/>
    <col min="5355" max="5356" width="10.7109375" customWidth="1"/>
    <col min="5357" max="5357" width="9.140625" customWidth="1"/>
    <col min="5358" max="5358" width="11.5703125" customWidth="1"/>
    <col min="5359" max="5359" width="13.7109375" customWidth="1"/>
    <col min="5364" max="5364" width="30.7109375" customWidth="1"/>
    <col min="5365" max="5365" width="35.140625" customWidth="1"/>
    <col min="5366" max="5600" width="9.140625" customWidth="1"/>
    <col min="5601" max="5601" width="34" customWidth="1"/>
    <col min="5602" max="5602" width="11.28515625" customWidth="1"/>
    <col min="5603" max="5603" width="11" customWidth="1"/>
    <col min="5604" max="5610" width="9.140625" customWidth="1"/>
    <col min="5611" max="5612" width="10.7109375" customWidth="1"/>
    <col min="5613" max="5613" width="9.140625" customWidth="1"/>
    <col min="5614" max="5614" width="11.5703125" customWidth="1"/>
    <col min="5615" max="5615" width="13.7109375" customWidth="1"/>
    <col min="5620" max="5620" width="30.7109375" customWidth="1"/>
    <col min="5621" max="5621" width="35.140625" customWidth="1"/>
    <col min="5622" max="5856" width="9.140625" customWidth="1"/>
    <col min="5857" max="5857" width="34" customWidth="1"/>
    <col min="5858" max="5858" width="11.28515625" customWidth="1"/>
    <col min="5859" max="5859" width="11" customWidth="1"/>
    <col min="5860" max="5866" width="9.140625" customWidth="1"/>
    <col min="5867" max="5868" width="10.7109375" customWidth="1"/>
    <col min="5869" max="5869" width="9.140625" customWidth="1"/>
    <col min="5870" max="5870" width="11.5703125" customWidth="1"/>
    <col min="5871" max="5871" width="13.7109375" customWidth="1"/>
    <col min="5876" max="5876" width="30.7109375" customWidth="1"/>
    <col min="5877" max="5877" width="35.140625" customWidth="1"/>
    <col min="5878" max="6112" width="9.140625" customWidth="1"/>
    <col min="6113" max="6113" width="34" customWidth="1"/>
    <col min="6114" max="6114" width="11.28515625" customWidth="1"/>
    <col min="6115" max="6115" width="11" customWidth="1"/>
    <col min="6116" max="6122" width="9.140625" customWidth="1"/>
    <col min="6123" max="6124" width="10.7109375" customWidth="1"/>
    <col min="6125" max="6125" width="9.140625" customWidth="1"/>
    <col min="6126" max="6126" width="11.5703125" customWidth="1"/>
    <col min="6127" max="6127" width="13.7109375" customWidth="1"/>
    <col min="6132" max="6132" width="30.7109375" customWidth="1"/>
    <col min="6133" max="6133" width="35.140625" customWidth="1"/>
    <col min="6134" max="6368" width="9.140625" customWidth="1"/>
    <col min="6369" max="6369" width="34" customWidth="1"/>
    <col min="6370" max="6370" width="11.28515625" customWidth="1"/>
    <col min="6371" max="6371" width="11" customWidth="1"/>
    <col min="6372" max="6378" width="9.140625" customWidth="1"/>
    <col min="6379" max="6380" width="10.7109375" customWidth="1"/>
    <col min="6381" max="6381" width="9.140625" customWidth="1"/>
    <col min="6382" max="6382" width="11.5703125" customWidth="1"/>
    <col min="6383" max="6383" width="13.7109375" customWidth="1"/>
    <col min="6388" max="6388" width="30.7109375" customWidth="1"/>
    <col min="6389" max="6389" width="35.140625" customWidth="1"/>
    <col min="6390" max="6624" width="9.140625" customWidth="1"/>
    <col min="6625" max="6625" width="34" customWidth="1"/>
    <col min="6626" max="6626" width="11.28515625" customWidth="1"/>
    <col min="6627" max="6627" width="11" customWidth="1"/>
    <col min="6628" max="6634" width="9.140625" customWidth="1"/>
    <col min="6635" max="6636" width="10.7109375" customWidth="1"/>
    <col min="6637" max="6637" width="9.140625" customWidth="1"/>
    <col min="6638" max="6638" width="11.5703125" customWidth="1"/>
    <col min="6639" max="6639" width="13.7109375" customWidth="1"/>
    <col min="6644" max="6644" width="30.7109375" customWidth="1"/>
    <col min="6645" max="6645" width="35.140625" customWidth="1"/>
    <col min="6646" max="6880" width="9.140625" customWidth="1"/>
    <col min="6881" max="6881" width="34" customWidth="1"/>
    <col min="6882" max="6882" width="11.28515625" customWidth="1"/>
    <col min="6883" max="6883" width="11" customWidth="1"/>
    <col min="6884" max="6890" width="9.140625" customWidth="1"/>
    <col min="6891" max="6892" width="10.7109375" customWidth="1"/>
    <col min="6893" max="6893" width="9.140625" customWidth="1"/>
    <col min="6894" max="6894" width="11.5703125" customWidth="1"/>
    <col min="6895" max="6895" width="13.7109375" customWidth="1"/>
    <col min="6900" max="6900" width="30.7109375" customWidth="1"/>
    <col min="6901" max="6901" width="35.140625" customWidth="1"/>
    <col min="6902" max="7136" width="9.140625" customWidth="1"/>
    <col min="7137" max="7137" width="34" customWidth="1"/>
    <col min="7138" max="7138" width="11.28515625" customWidth="1"/>
    <col min="7139" max="7139" width="11" customWidth="1"/>
    <col min="7140" max="7146" width="9.140625" customWidth="1"/>
    <col min="7147" max="7148" width="10.7109375" customWidth="1"/>
    <col min="7149" max="7149" width="9.140625" customWidth="1"/>
    <col min="7150" max="7150" width="11.5703125" customWidth="1"/>
    <col min="7151" max="7151" width="13.7109375" customWidth="1"/>
    <col min="7156" max="7156" width="30.7109375" customWidth="1"/>
    <col min="7157" max="7157" width="35.140625" customWidth="1"/>
    <col min="7158" max="7392" width="9.140625" customWidth="1"/>
    <col min="7393" max="7393" width="34" customWidth="1"/>
    <col min="7394" max="7394" width="11.28515625" customWidth="1"/>
    <col min="7395" max="7395" width="11" customWidth="1"/>
    <col min="7396" max="7402" width="9.140625" customWidth="1"/>
    <col min="7403" max="7404" width="10.7109375" customWidth="1"/>
    <col min="7405" max="7405" width="9.140625" customWidth="1"/>
    <col min="7406" max="7406" width="11.5703125" customWidth="1"/>
    <col min="7407" max="7407" width="13.7109375" customWidth="1"/>
    <col min="7412" max="7412" width="30.7109375" customWidth="1"/>
    <col min="7413" max="7413" width="35.140625" customWidth="1"/>
    <col min="7414" max="7648" width="9.140625" customWidth="1"/>
    <col min="7649" max="7649" width="34" customWidth="1"/>
    <col min="7650" max="7650" width="11.28515625" customWidth="1"/>
    <col min="7651" max="7651" width="11" customWidth="1"/>
    <col min="7652" max="7658" width="9.140625" customWidth="1"/>
    <col min="7659" max="7660" width="10.7109375" customWidth="1"/>
    <col min="7661" max="7661" width="9.140625" customWidth="1"/>
    <col min="7662" max="7662" width="11.5703125" customWidth="1"/>
    <col min="7663" max="7663" width="13.7109375" customWidth="1"/>
    <col min="7668" max="7668" width="30.7109375" customWidth="1"/>
    <col min="7669" max="7669" width="35.140625" customWidth="1"/>
    <col min="7670" max="7904" width="9.140625" customWidth="1"/>
    <col min="7905" max="7905" width="34" customWidth="1"/>
    <col min="7906" max="7906" width="11.28515625" customWidth="1"/>
    <col min="7907" max="7907" width="11" customWidth="1"/>
    <col min="7908" max="7914" width="9.140625" customWidth="1"/>
    <col min="7915" max="7916" width="10.7109375" customWidth="1"/>
    <col min="7917" max="7917" width="9.140625" customWidth="1"/>
    <col min="7918" max="7918" width="11.5703125" customWidth="1"/>
    <col min="7919" max="7919" width="13.7109375" customWidth="1"/>
    <col min="7924" max="7924" width="30.7109375" customWidth="1"/>
    <col min="7925" max="7925" width="35.140625" customWidth="1"/>
    <col min="7926" max="8160" width="9.140625" customWidth="1"/>
    <col min="8161" max="8161" width="34" customWidth="1"/>
    <col min="8162" max="8162" width="11.28515625" customWidth="1"/>
    <col min="8163" max="8163" width="11" customWidth="1"/>
    <col min="8164" max="8170" width="9.140625" customWidth="1"/>
    <col min="8171" max="8172" width="10.7109375" customWidth="1"/>
    <col min="8173" max="8173" width="9.140625" customWidth="1"/>
    <col min="8174" max="8174" width="11.5703125" customWidth="1"/>
    <col min="8175" max="8175" width="13.7109375" customWidth="1"/>
    <col min="8180" max="8180" width="30.7109375" customWidth="1"/>
    <col min="8181" max="8181" width="35.140625" customWidth="1"/>
    <col min="8182" max="8416" width="9.140625" customWidth="1"/>
    <col min="8417" max="8417" width="34" customWidth="1"/>
    <col min="8418" max="8418" width="11.28515625" customWidth="1"/>
    <col min="8419" max="8419" width="11" customWidth="1"/>
    <col min="8420" max="8426" width="9.140625" customWidth="1"/>
    <col min="8427" max="8428" width="10.7109375" customWidth="1"/>
    <col min="8429" max="8429" width="9.140625" customWidth="1"/>
    <col min="8430" max="8430" width="11.5703125" customWidth="1"/>
    <col min="8431" max="8431" width="13.7109375" customWidth="1"/>
    <col min="8436" max="8436" width="30.7109375" customWidth="1"/>
    <col min="8437" max="8437" width="35.140625" customWidth="1"/>
    <col min="8438" max="8672" width="9.140625" customWidth="1"/>
    <col min="8673" max="8673" width="34" customWidth="1"/>
    <col min="8674" max="8674" width="11.28515625" customWidth="1"/>
    <col min="8675" max="8675" width="11" customWidth="1"/>
    <col min="8676" max="8682" width="9.140625" customWidth="1"/>
    <col min="8683" max="8684" width="10.7109375" customWidth="1"/>
    <col min="8685" max="8685" width="9.140625" customWidth="1"/>
    <col min="8686" max="8686" width="11.5703125" customWidth="1"/>
    <col min="8687" max="8687" width="13.7109375" customWidth="1"/>
    <col min="8692" max="8692" width="30.7109375" customWidth="1"/>
    <col min="8693" max="8693" width="35.140625" customWidth="1"/>
    <col min="8694" max="8928" width="9.140625" customWidth="1"/>
    <col min="8929" max="8929" width="34" customWidth="1"/>
    <col min="8930" max="8930" width="11.28515625" customWidth="1"/>
    <col min="8931" max="8931" width="11" customWidth="1"/>
    <col min="8932" max="8938" width="9.140625" customWidth="1"/>
    <col min="8939" max="8940" width="10.7109375" customWidth="1"/>
    <col min="8941" max="8941" width="9.140625" customWidth="1"/>
    <col min="8942" max="8942" width="11.5703125" customWidth="1"/>
    <col min="8943" max="8943" width="13.7109375" customWidth="1"/>
    <col min="8948" max="8948" width="30.7109375" customWidth="1"/>
    <col min="8949" max="8949" width="35.140625" customWidth="1"/>
    <col min="8950" max="9184" width="9.140625" customWidth="1"/>
    <col min="9185" max="9185" width="34" customWidth="1"/>
    <col min="9186" max="9186" width="11.28515625" customWidth="1"/>
    <col min="9187" max="9187" width="11" customWidth="1"/>
    <col min="9188" max="9194" width="9.140625" customWidth="1"/>
    <col min="9195" max="9196" width="10.7109375" customWidth="1"/>
    <col min="9197" max="9197" width="9.140625" customWidth="1"/>
    <col min="9198" max="9198" width="11.5703125" customWidth="1"/>
    <col min="9199" max="9199" width="13.7109375" customWidth="1"/>
    <col min="9204" max="9204" width="30.7109375" customWidth="1"/>
    <col min="9205" max="9205" width="35.140625" customWidth="1"/>
    <col min="9206" max="9440" width="9.140625" customWidth="1"/>
    <col min="9441" max="9441" width="34" customWidth="1"/>
    <col min="9442" max="9442" width="11.28515625" customWidth="1"/>
    <col min="9443" max="9443" width="11" customWidth="1"/>
    <col min="9444" max="9450" width="9.140625" customWidth="1"/>
    <col min="9451" max="9452" width="10.7109375" customWidth="1"/>
    <col min="9453" max="9453" width="9.140625" customWidth="1"/>
    <col min="9454" max="9454" width="11.5703125" customWidth="1"/>
    <col min="9455" max="9455" width="13.7109375" customWidth="1"/>
    <col min="9460" max="9460" width="30.7109375" customWidth="1"/>
    <col min="9461" max="9461" width="35.140625" customWidth="1"/>
    <col min="9462" max="9696" width="9.140625" customWidth="1"/>
    <col min="9697" max="9697" width="34" customWidth="1"/>
    <col min="9698" max="9698" width="11.28515625" customWidth="1"/>
    <col min="9699" max="9699" width="11" customWidth="1"/>
    <col min="9700" max="9706" width="9.140625" customWidth="1"/>
    <col min="9707" max="9708" width="10.7109375" customWidth="1"/>
    <col min="9709" max="9709" width="9.140625" customWidth="1"/>
    <col min="9710" max="9710" width="11.5703125" customWidth="1"/>
    <col min="9711" max="9711" width="13.7109375" customWidth="1"/>
    <col min="9716" max="9716" width="30.7109375" customWidth="1"/>
    <col min="9717" max="9717" width="35.140625" customWidth="1"/>
    <col min="9718" max="9952" width="9.140625" customWidth="1"/>
    <col min="9953" max="9953" width="34" customWidth="1"/>
    <col min="9954" max="9954" width="11.28515625" customWidth="1"/>
    <col min="9955" max="9955" width="11" customWidth="1"/>
    <col min="9956" max="9962" width="9.140625" customWidth="1"/>
    <col min="9963" max="9964" width="10.7109375" customWidth="1"/>
    <col min="9965" max="9965" width="9.140625" customWidth="1"/>
    <col min="9966" max="9966" width="11.5703125" customWidth="1"/>
    <col min="9967" max="9967" width="13.7109375" customWidth="1"/>
    <col min="9972" max="9972" width="30.7109375" customWidth="1"/>
    <col min="9973" max="9973" width="35.140625" customWidth="1"/>
    <col min="9974" max="10208" width="9.140625" customWidth="1"/>
    <col min="10209" max="10209" width="34" customWidth="1"/>
    <col min="10210" max="10210" width="11.28515625" customWidth="1"/>
    <col min="10211" max="10211" width="11" customWidth="1"/>
    <col min="10212" max="10218" width="9.140625" customWidth="1"/>
    <col min="10219" max="10220" width="10.7109375" customWidth="1"/>
    <col min="10221" max="10221" width="9.140625" customWidth="1"/>
    <col min="10222" max="10222" width="11.5703125" customWidth="1"/>
    <col min="10223" max="10223" width="13.7109375" customWidth="1"/>
    <col min="10228" max="10228" width="30.7109375" customWidth="1"/>
    <col min="10229" max="10229" width="35.140625" customWidth="1"/>
    <col min="10230" max="10464" width="9.140625" customWidth="1"/>
    <col min="10465" max="10465" width="34" customWidth="1"/>
    <col min="10466" max="10466" width="11.28515625" customWidth="1"/>
    <col min="10467" max="10467" width="11" customWidth="1"/>
    <col min="10468" max="10474" width="9.140625" customWidth="1"/>
    <col min="10475" max="10476" width="10.7109375" customWidth="1"/>
    <col min="10477" max="10477" width="9.140625" customWidth="1"/>
    <col min="10478" max="10478" width="11.5703125" customWidth="1"/>
    <col min="10479" max="10479" width="13.7109375" customWidth="1"/>
    <col min="10484" max="10484" width="30.7109375" customWidth="1"/>
    <col min="10485" max="10485" width="35.140625" customWidth="1"/>
    <col min="10486" max="10720" width="9.140625" customWidth="1"/>
    <col min="10721" max="10721" width="34" customWidth="1"/>
    <col min="10722" max="10722" width="11.28515625" customWidth="1"/>
    <col min="10723" max="10723" width="11" customWidth="1"/>
    <col min="10724" max="10730" width="9.140625" customWidth="1"/>
    <col min="10731" max="10732" width="10.7109375" customWidth="1"/>
    <col min="10733" max="10733" width="9.140625" customWidth="1"/>
    <col min="10734" max="10734" width="11.5703125" customWidth="1"/>
    <col min="10735" max="10735" width="13.7109375" customWidth="1"/>
    <col min="10740" max="10740" width="30.7109375" customWidth="1"/>
    <col min="10741" max="10741" width="35.140625" customWidth="1"/>
    <col min="10742" max="10976" width="9.140625" customWidth="1"/>
    <col min="10977" max="10977" width="34" customWidth="1"/>
    <col min="10978" max="10978" width="11.28515625" customWidth="1"/>
    <col min="10979" max="10979" width="11" customWidth="1"/>
    <col min="10980" max="10986" width="9.140625" customWidth="1"/>
    <col min="10987" max="10988" width="10.7109375" customWidth="1"/>
    <col min="10989" max="10989" width="9.140625" customWidth="1"/>
    <col min="10990" max="10990" width="11.5703125" customWidth="1"/>
    <col min="10991" max="10991" width="13.7109375" customWidth="1"/>
    <col min="10996" max="10996" width="30.7109375" customWidth="1"/>
    <col min="10997" max="10997" width="35.140625" customWidth="1"/>
    <col min="10998" max="11232" width="9.140625" customWidth="1"/>
    <col min="11233" max="11233" width="34" customWidth="1"/>
    <col min="11234" max="11234" width="11.28515625" customWidth="1"/>
    <col min="11235" max="11235" width="11" customWidth="1"/>
    <col min="11236" max="11242" width="9.140625" customWidth="1"/>
    <col min="11243" max="11244" width="10.7109375" customWidth="1"/>
    <col min="11245" max="11245" width="9.140625" customWidth="1"/>
    <col min="11246" max="11246" width="11.5703125" customWidth="1"/>
    <col min="11247" max="11247" width="13.7109375" customWidth="1"/>
    <col min="11252" max="11252" width="30.7109375" customWidth="1"/>
    <col min="11253" max="11253" width="35.140625" customWidth="1"/>
    <col min="11254" max="11488" width="9.140625" customWidth="1"/>
    <col min="11489" max="11489" width="34" customWidth="1"/>
    <col min="11490" max="11490" width="11.28515625" customWidth="1"/>
    <col min="11491" max="11491" width="11" customWidth="1"/>
    <col min="11492" max="11498" width="9.140625" customWidth="1"/>
    <col min="11499" max="11500" width="10.7109375" customWidth="1"/>
    <col min="11501" max="11501" width="9.140625" customWidth="1"/>
    <col min="11502" max="11502" width="11.5703125" customWidth="1"/>
    <col min="11503" max="11503" width="13.7109375" customWidth="1"/>
    <col min="11508" max="11508" width="30.7109375" customWidth="1"/>
    <col min="11509" max="11509" width="35.140625" customWidth="1"/>
    <col min="11510" max="11744" width="9.140625" customWidth="1"/>
    <col min="11745" max="11745" width="34" customWidth="1"/>
    <col min="11746" max="11746" width="11.28515625" customWidth="1"/>
    <col min="11747" max="11747" width="11" customWidth="1"/>
    <col min="11748" max="11754" width="9.140625" customWidth="1"/>
    <col min="11755" max="11756" width="10.7109375" customWidth="1"/>
    <col min="11757" max="11757" width="9.140625" customWidth="1"/>
    <col min="11758" max="11758" width="11.5703125" customWidth="1"/>
    <col min="11759" max="11759" width="13.7109375" customWidth="1"/>
    <col min="11764" max="11764" width="30.7109375" customWidth="1"/>
    <col min="11765" max="11765" width="35.140625" customWidth="1"/>
    <col min="11766" max="12000" width="9.140625" customWidth="1"/>
    <col min="12001" max="12001" width="34" customWidth="1"/>
    <col min="12002" max="12002" width="11.28515625" customWidth="1"/>
    <col min="12003" max="12003" width="11" customWidth="1"/>
    <col min="12004" max="12010" width="9.140625" customWidth="1"/>
    <col min="12011" max="12012" width="10.7109375" customWidth="1"/>
    <col min="12013" max="12013" width="9.140625" customWidth="1"/>
    <col min="12014" max="12014" width="11.5703125" customWidth="1"/>
    <col min="12015" max="12015" width="13.7109375" customWidth="1"/>
    <col min="12020" max="12020" width="30.7109375" customWidth="1"/>
    <col min="12021" max="12021" width="35.140625" customWidth="1"/>
    <col min="12022" max="12256" width="9.140625" customWidth="1"/>
    <col min="12257" max="12257" width="34" customWidth="1"/>
    <col min="12258" max="12258" width="11.28515625" customWidth="1"/>
    <col min="12259" max="12259" width="11" customWidth="1"/>
    <col min="12260" max="12266" width="9.140625" customWidth="1"/>
    <col min="12267" max="12268" width="10.7109375" customWidth="1"/>
    <col min="12269" max="12269" width="9.140625" customWidth="1"/>
    <col min="12270" max="12270" width="11.5703125" customWidth="1"/>
    <col min="12271" max="12271" width="13.7109375" customWidth="1"/>
    <col min="12276" max="12276" width="30.7109375" customWidth="1"/>
    <col min="12277" max="12277" width="35.140625" customWidth="1"/>
    <col min="12278" max="12512" width="9.140625" customWidth="1"/>
    <col min="12513" max="12513" width="34" customWidth="1"/>
    <col min="12514" max="12514" width="11.28515625" customWidth="1"/>
    <col min="12515" max="12515" width="11" customWidth="1"/>
    <col min="12516" max="12522" width="9.140625" customWidth="1"/>
    <col min="12523" max="12524" width="10.7109375" customWidth="1"/>
    <col min="12525" max="12525" width="9.140625" customWidth="1"/>
    <col min="12526" max="12526" width="11.5703125" customWidth="1"/>
    <col min="12527" max="12527" width="13.7109375" customWidth="1"/>
    <col min="12532" max="12532" width="30.7109375" customWidth="1"/>
    <col min="12533" max="12533" width="35.140625" customWidth="1"/>
    <col min="12534" max="12768" width="9.140625" customWidth="1"/>
    <col min="12769" max="12769" width="34" customWidth="1"/>
    <col min="12770" max="12770" width="11.28515625" customWidth="1"/>
    <col min="12771" max="12771" width="11" customWidth="1"/>
    <col min="12772" max="12778" width="9.140625" customWidth="1"/>
    <col min="12779" max="12780" width="10.7109375" customWidth="1"/>
    <col min="12781" max="12781" width="9.140625" customWidth="1"/>
    <col min="12782" max="12782" width="11.5703125" customWidth="1"/>
    <col min="12783" max="12783" width="13.7109375" customWidth="1"/>
    <col min="12788" max="12788" width="30.7109375" customWidth="1"/>
    <col min="12789" max="12789" width="35.140625" customWidth="1"/>
    <col min="12790" max="13024" width="9.140625" customWidth="1"/>
    <col min="13025" max="13025" width="34" customWidth="1"/>
    <col min="13026" max="13026" width="11.28515625" customWidth="1"/>
    <col min="13027" max="13027" width="11" customWidth="1"/>
    <col min="13028" max="13034" width="9.140625" customWidth="1"/>
    <col min="13035" max="13036" width="10.7109375" customWidth="1"/>
    <col min="13037" max="13037" width="9.140625" customWidth="1"/>
    <col min="13038" max="13038" width="11.5703125" customWidth="1"/>
    <col min="13039" max="13039" width="13.7109375" customWidth="1"/>
    <col min="13044" max="13044" width="30.7109375" customWidth="1"/>
    <col min="13045" max="13045" width="35.140625" customWidth="1"/>
    <col min="13046" max="13280" width="9.140625" customWidth="1"/>
    <col min="13281" max="13281" width="34" customWidth="1"/>
    <col min="13282" max="13282" width="11.28515625" customWidth="1"/>
    <col min="13283" max="13283" width="11" customWidth="1"/>
    <col min="13284" max="13290" width="9.140625" customWidth="1"/>
    <col min="13291" max="13292" width="10.7109375" customWidth="1"/>
    <col min="13293" max="13293" width="9.140625" customWidth="1"/>
    <col min="13294" max="13294" width="11.5703125" customWidth="1"/>
    <col min="13295" max="13295" width="13.7109375" customWidth="1"/>
    <col min="13300" max="13300" width="30.7109375" customWidth="1"/>
    <col min="13301" max="13301" width="35.140625" customWidth="1"/>
    <col min="13302" max="13536" width="9.140625" customWidth="1"/>
    <col min="13537" max="13537" width="34" customWidth="1"/>
    <col min="13538" max="13538" width="11.28515625" customWidth="1"/>
    <col min="13539" max="13539" width="11" customWidth="1"/>
    <col min="13540" max="13546" width="9.140625" customWidth="1"/>
    <col min="13547" max="13548" width="10.7109375" customWidth="1"/>
    <col min="13549" max="13549" width="9.140625" customWidth="1"/>
    <col min="13550" max="13550" width="11.5703125" customWidth="1"/>
    <col min="13551" max="13551" width="13.7109375" customWidth="1"/>
    <col min="13556" max="13556" width="30.7109375" customWidth="1"/>
    <col min="13557" max="13557" width="35.140625" customWidth="1"/>
    <col min="13558" max="13792" width="9.140625" customWidth="1"/>
    <col min="13793" max="13793" width="34" customWidth="1"/>
    <col min="13794" max="13794" width="11.28515625" customWidth="1"/>
    <col min="13795" max="13795" width="11" customWidth="1"/>
    <col min="13796" max="13802" width="9.140625" customWidth="1"/>
    <col min="13803" max="13804" width="10.7109375" customWidth="1"/>
    <col min="13805" max="13805" width="9.140625" customWidth="1"/>
    <col min="13806" max="13806" width="11.5703125" customWidth="1"/>
    <col min="13807" max="13807" width="13.7109375" customWidth="1"/>
    <col min="13812" max="13812" width="30.7109375" customWidth="1"/>
    <col min="13813" max="13813" width="35.140625" customWidth="1"/>
    <col min="13814" max="14048" width="9.140625" customWidth="1"/>
    <col min="14049" max="14049" width="34" customWidth="1"/>
    <col min="14050" max="14050" width="11.28515625" customWidth="1"/>
    <col min="14051" max="14051" width="11" customWidth="1"/>
    <col min="14052" max="14058" width="9.140625" customWidth="1"/>
    <col min="14059" max="14060" width="10.7109375" customWidth="1"/>
    <col min="14061" max="14061" width="9.140625" customWidth="1"/>
    <col min="14062" max="14062" width="11.5703125" customWidth="1"/>
    <col min="14063" max="14063" width="13.7109375" customWidth="1"/>
    <col min="14068" max="14068" width="30.7109375" customWidth="1"/>
    <col min="14069" max="14069" width="35.140625" customWidth="1"/>
    <col min="14070" max="14304" width="9.140625" customWidth="1"/>
    <col min="14305" max="14305" width="34" customWidth="1"/>
    <col min="14306" max="14306" width="11.28515625" customWidth="1"/>
    <col min="14307" max="14307" width="11" customWidth="1"/>
    <col min="14308" max="14314" width="9.140625" customWidth="1"/>
    <col min="14315" max="14316" width="10.7109375" customWidth="1"/>
    <col min="14317" max="14317" width="9.140625" customWidth="1"/>
    <col min="14318" max="14318" width="11.5703125" customWidth="1"/>
    <col min="14319" max="14319" width="13.7109375" customWidth="1"/>
    <col min="14324" max="14324" width="30.7109375" customWidth="1"/>
    <col min="14325" max="14325" width="35.140625" customWidth="1"/>
    <col min="14326" max="14560" width="9.140625" customWidth="1"/>
    <col min="14561" max="14561" width="34" customWidth="1"/>
    <col min="14562" max="14562" width="11.28515625" customWidth="1"/>
    <col min="14563" max="14563" width="11" customWidth="1"/>
    <col min="14564" max="14570" width="9.140625" customWidth="1"/>
    <col min="14571" max="14572" width="10.7109375" customWidth="1"/>
    <col min="14573" max="14573" width="9.140625" customWidth="1"/>
    <col min="14574" max="14574" width="11.5703125" customWidth="1"/>
    <col min="14575" max="14575" width="13.7109375" customWidth="1"/>
    <col min="14580" max="14580" width="30.7109375" customWidth="1"/>
    <col min="14581" max="14581" width="35.140625" customWidth="1"/>
    <col min="14582" max="14816" width="9.140625" customWidth="1"/>
    <col min="14817" max="14817" width="34" customWidth="1"/>
    <col min="14818" max="14818" width="11.28515625" customWidth="1"/>
    <col min="14819" max="14819" width="11" customWidth="1"/>
    <col min="14820" max="14826" width="9.140625" customWidth="1"/>
    <col min="14827" max="14828" width="10.7109375" customWidth="1"/>
    <col min="14829" max="14829" width="9.140625" customWidth="1"/>
    <col min="14830" max="14830" width="11.5703125" customWidth="1"/>
    <col min="14831" max="14831" width="13.7109375" customWidth="1"/>
    <col min="14836" max="14836" width="30.7109375" customWidth="1"/>
    <col min="14837" max="14837" width="35.140625" customWidth="1"/>
    <col min="14838" max="15072" width="9.140625" customWidth="1"/>
    <col min="15073" max="15073" width="34" customWidth="1"/>
    <col min="15074" max="15074" width="11.28515625" customWidth="1"/>
    <col min="15075" max="15075" width="11" customWidth="1"/>
    <col min="15076" max="15082" width="9.140625" customWidth="1"/>
    <col min="15083" max="15084" width="10.7109375" customWidth="1"/>
    <col min="15085" max="15085" width="9.140625" customWidth="1"/>
    <col min="15086" max="15086" width="11.5703125" customWidth="1"/>
    <col min="15087" max="15087" width="13.7109375" customWidth="1"/>
    <col min="15092" max="15092" width="30.7109375" customWidth="1"/>
    <col min="15093" max="15093" width="35.140625" customWidth="1"/>
    <col min="15094" max="15328" width="9.140625" customWidth="1"/>
    <col min="15329" max="15329" width="34" customWidth="1"/>
    <col min="15330" max="15330" width="11.28515625" customWidth="1"/>
    <col min="15331" max="15331" width="11" customWidth="1"/>
    <col min="15332" max="15338" width="9.140625" customWidth="1"/>
    <col min="15339" max="15340" width="10.7109375" customWidth="1"/>
    <col min="15341" max="15341" width="9.140625" customWidth="1"/>
    <col min="15342" max="15342" width="11.5703125" customWidth="1"/>
    <col min="15343" max="15343" width="13.7109375" customWidth="1"/>
    <col min="15348" max="15348" width="30.7109375" customWidth="1"/>
    <col min="15349" max="15349" width="35.140625" customWidth="1"/>
    <col min="15350" max="15584" width="9.140625" customWidth="1"/>
    <col min="15585" max="15585" width="34" customWidth="1"/>
    <col min="15586" max="15586" width="11.28515625" customWidth="1"/>
    <col min="15587" max="15587" width="11" customWidth="1"/>
    <col min="15588" max="15594" width="9.140625" customWidth="1"/>
    <col min="15595" max="15596" width="10.7109375" customWidth="1"/>
    <col min="15597" max="15597" width="9.140625" customWidth="1"/>
    <col min="15598" max="15598" width="11.5703125" customWidth="1"/>
    <col min="15599" max="15599" width="13.7109375" customWidth="1"/>
    <col min="15604" max="15604" width="30.7109375" customWidth="1"/>
    <col min="15605" max="15605" width="35.140625" customWidth="1"/>
    <col min="15606" max="15840" width="9.140625" customWidth="1"/>
    <col min="15841" max="15841" width="34" customWidth="1"/>
    <col min="15842" max="15842" width="11.28515625" customWidth="1"/>
    <col min="15843" max="15843" width="11" customWidth="1"/>
    <col min="15844" max="15850" width="9.140625" customWidth="1"/>
    <col min="15851" max="15852" width="10.7109375" customWidth="1"/>
    <col min="15853" max="15853" width="9.140625" customWidth="1"/>
    <col min="15854" max="15854" width="11.5703125" customWidth="1"/>
    <col min="15855" max="15855" width="13.7109375" customWidth="1"/>
    <col min="15860" max="15860" width="30.7109375" customWidth="1"/>
    <col min="15861" max="15861" width="35.140625" customWidth="1"/>
    <col min="15862" max="16096" width="9.140625" customWidth="1"/>
    <col min="16097" max="16097" width="34" customWidth="1"/>
    <col min="16098" max="16098" width="11.28515625" customWidth="1"/>
    <col min="16099" max="16099" width="11" customWidth="1"/>
    <col min="16100" max="16106" width="9.140625" customWidth="1"/>
    <col min="16107" max="16108" width="10.7109375" customWidth="1"/>
    <col min="16109" max="16109" width="9.140625" customWidth="1"/>
    <col min="16110" max="16110" width="11.5703125" customWidth="1"/>
    <col min="16111" max="16111" width="13.7109375" customWidth="1"/>
    <col min="16116" max="16116" width="30.7109375" customWidth="1"/>
    <col min="16117" max="16117" width="35.140625" customWidth="1"/>
    <col min="16118" max="16352" width="9.140625" customWidth="1"/>
    <col min="16353" max="16353" width="34" customWidth="1"/>
    <col min="16354" max="16354" width="11.28515625" customWidth="1"/>
    <col min="16355" max="16355" width="11" customWidth="1"/>
    <col min="16356" max="16362" width="9.140625" customWidth="1"/>
    <col min="16363" max="16364" width="10.7109375" customWidth="1"/>
    <col min="16365" max="16365" width="9.140625" customWidth="1"/>
    <col min="16366" max="16366" width="11.5703125" customWidth="1"/>
    <col min="16367" max="16367" width="13.7109375" customWidth="1"/>
  </cols>
  <sheetData>
    <row r="1" spans="1:8" ht="44.45" customHeight="1" x14ac:dyDescent="0.3">
      <c r="B1" s="387" t="s">
        <v>82</v>
      </c>
      <c r="C1" s="387"/>
      <c r="D1" s="387"/>
      <c r="E1" s="387"/>
      <c r="F1" s="387"/>
      <c r="G1" s="387"/>
      <c r="H1" s="387"/>
    </row>
    <row r="2" spans="1:8" ht="16.5" customHeight="1" thickBot="1" x14ac:dyDescent="0.3">
      <c r="A2" s="2" t="s">
        <v>51</v>
      </c>
      <c r="B2" s="6" t="s">
        <v>167</v>
      </c>
    </row>
    <row r="3" spans="1:8" ht="15.6" customHeight="1" x14ac:dyDescent="0.25">
      <c r="A3" s="388" t="s">
        <v>83</v>
      </c>
      <c r="B3" s="391" t="s">
        <v>84</v>
      </c>
      <c r="C3" s="319" t="s">
        <v>85</v>
      </c>
      <c r="D3" s="393" t="s">
        <v>2</v>
      </c>
      <c r="E3" s="393"/>
      <c r="F3" s="393"/>
      <c r="G3" s="393"/>
      <c r="H3" s="394"/>
    </row>
    <row r="4" spans="1:8" ht="52.9" customHeight="1" x14ac:dyDescent="0.25">
      <c r="A4" s="389"/>
      <c r="B4" s="335"/>
      <c r="C4" s="320"/>
      <c r="D4" s="320" t="s">
        <v>86</v>
      </c>
      <c r="E4" s="320" t="s">
        <v>87</v>
      </c>
      <c r="F4" s="320"/>
      <c r="G4" s="320"/>
      <c r="H4" s="324" t="s">
        <v>88</v>
      </c>
    </row>
    <row r="5" spans="1:8" ht="55.9" customHeight="1" thickBot="1" x14ac:dyDescent="0.3">
      <c r="A5" s="390"/>
      <c r="B5" s="392"/>
      <c r="C5" s="321"/>
      <c r="D5" s="321"/>
      <c r="E5" s="20" t="s">
        <v>1</v>
      </c>
      <c r="F5" s="20" t="s">
        <v>80</v>
      </c>
      <c r="G5" s="20" t="s">
        <v>89</v>
      </c>
      <c r="H5" s="325"/>
    </row>
    <row r="6" spans="1:8" ht="31.15" customHeight="1" x14ac:dyDescent="0.25">
      <c r="A6" s="381" t="s">
        <v>93</v>
      </c>
      <c r="B6" s="74" t="s">
        <v>94</v>
      </c>
      <c r="C6" s="75">
        <v>374</v>
      </c>
      <c r="D6" s="75"/>
      <c r="E6" s="75">
        <f>F6+G6</f>
        <v>0</v>
      </c>
      <c r="F6" s="75"/>
      <c r="G6" s="75"/>
      <c r="H6" s="75"/>
    </row>
    <row r="7" spans="1:8" ht="34.15" customHeight="1" x14ac:dyDescent="0.25">
      <c r="A7" s="381"/>
      <c r="B7" s="76" t="s">
        <v>95</v>
      </c>
      <c r="C7" s="56">
        <v>400</v>
      </c>
      <c r="D7" s="56"/>
      <c r="E7" s="56">
        <f t="shared" ref="E7:E51" si="0">F7+G7</f>
        <v>0</v>
      </c>
      <c r="F7" s="56"/>
      <c r="G7" s="56"/>
      <c r="H7" s="56"/>
    </row>
    <row r="8" spans="1:8" ht="26.45" customHeight="1" x14ac:dyDescent="0.25">
      <c r="A8" s="382"/>
      <c r="B8" s="76" t="s">
        <v>96</v>
      </c>
      <c r="C8" s="56">
        <v>1125</v>
      </c>
      <c r="D8" s="56"/>
      <c r="E8" s="56">
        <f t="shared" si="0"/>
        <v>0</v>
      </c>
      <c r="F8" s="56"/>
      <c r="G8" s="56"/>
      <c r="H8" s="56"/>
    </row>
    <row r="9" spans="1:8" ht="32.450000000000003" customHeight="1" x14ac:dyDescent="0.25">
      <c r="A9" s="76" t="s">
        <v>97</v>
      </c>
      <c r="B9" s="76" t="s">
        <v>98</v>
      </c>
      <c r="C9" s="56"/>
      <c r="D9" s="56"/>
      <c r="E9" s="56">
        <f t="shared" si="0"/>
        <v>0</v>
      </c>
      <c r="F9" s="56"/>
      <c r="G9" s="56"/>
      <c r="H9" s="56"/>
    </row>
    <row r="10" spans="1:8" x14ac:dyDescent="0.25">
      <c r="A10" s="76" t="s">
        <v>99</v>
      </c>
      <c r="B10" s="76" t="s">
        <v>100</v>
      </c>
      <c r="C10" s="56"/>
      <c r="D10" s="56"/>
      <c r="E10" s="56">
        <f t="shared" si="0"/>
        <v>0</v>
      </c>
      <c r="F10" s="56"/>
      <c r="G10" s="56"/>
      <c r="H10" s="56"/>
    </row>
    <row r="11" spans="1:8" x14ac:dyDescent="0.25">
      <c r="A11" s="76" t="s">
        <v>101</v>
      </c>
      <c r="B11" s="76" t="s">
        <v>102</v>
      </c>
      <c r="C11" s="56"/>
      <c r="D11" s="56"/>
      <c r="E11" s="56">
        <f t="shared" si="0"/>
        <v>0</v>
      </c>
      <c r="F11" s="56"/>
      <c r="G11" s="56"/>
      <c r="H11" s="56"/>
    </row>
    <row r="12" spans="1:8" x14ac:dyDescent="0.25">
      <c r="A12" s="76" t="s">
        <v>103</v>
      </c>
      <c r="B12" s="76" t="s">
        <v>104</v>
      </c>
      <c r="C12" s="56"/>
      <c r="D12" s="56"/>
      <c r="E12" s="56">
        <f t="shared" si="0"/>
        <v>0</v>
      </c>
      <c r="F12" s="56"/>
      <c r="G12" s="56"/>
      <c r="H12" s="56"/>
    </row>
    <row r="13" spans="1:8" x14ac:dyDescent="0.25">
      <c r="A13" s="77" t="s">
        <v>12</v>
      </c>
      <c r="B13" s="77" t="s">
        <v>13</v>
      </c>
      <c r="C13" s="56"/>
      <c r="D13" s="56"/>
      <c r="E13" s="56">
        <f t="shared" si="0"/>
        <v>0</v>
      </c>
      <c r="F13" s="56"/>
      <c r="G13" s="56"/>
      <c r="H13" s="56"/>
    </row>
    <row r="14" spans="1:8" x14ac:dyDescent="0.25">
      <c r="A14" s="76" t="s">
        <v>105</v>
      </c>
      <c r="B14" s="76" t="s">
        <v>106</v>
      </c>
      <c r="C14" s="56"/>
      <c r="D14" s="56"/>
      <c r="E14" s="56">
        <f t="shared" si="0"/>
        <v>0</v>
      </c>
      <c r="F14" s="56"/>
      <c r="G14" s="56"/>
      <c r="H14" s="56"/>
    </row>
    <row r="15" spans="1:8" x14ac:dyDescent="0.25">
      <c r="A15" s="76" t="s">
        <v>107</v>
      </c>
      <c r="B15" s="76" t="s">
        <v>108</v>
      </c>
      <c r="C15" s="56"/>
      <c r="D15" s="56"/>
      <c r="E15" s="56">
        <f t="shared" si="0"/>
        <v>0</v>
      </c>
      <c r="F15" s="56"/>
      <c r="G15" s="56"/>
      <c r="H15" s="56"/>
    </row>
    <row r="16" spans="1:8" ht="24.6" customHeight="1" x14ac:dyDescent="0.25">
      <c r="A16" s="76" t="s">
        <v>109</v>
      </c>
      <c r="B16" s="76" t="s">
        <v>110</v>
      </c>
      <c r="C16" s="56"/>
      <c r="D16" s="56"/>
      <c r="E16" s="56">
        <f t="shared" si="0"/>
        <v>0</v>
      </c>
      <c r="F16" s="56"/>
      <c r="G16" s="56"/>
      <c r="H16" s="56"/>
    </row>
    <row r="17" spans="1:8" x14ac:dyDescent="0.25">
      <c r="A17" s="76" t="s">
        <v>111</v>
      </c>
      <c r="B17" s="76" t="s">
        <v>112</v>
      </c>
      <c r="C17" s="56"/>
      <c r="D17" s="56"/>
      <c r="E17" s="56">
        <f t="shared" si="0"/>
        <v>0</v>
      </c>
      <c r="F17" s="56"/>
      <c r="G17" s="56"/>
      <c r="H17" s="56"/>
    </row>
    <row r="18" spans="1:8" x14ac:dyDescent="0.25">
      <c r="A18" s="76" t="s">
        <v>113</v>
      </c>
      <c r="B18" s="76" t="s">
        <v>114</v>
      </c>
      <c r="C18" s="56"/>
      <c r="D18" s="56"/>
      <c r="E18" s="56">
        <f t="shared" si="0"/>
        <v>0</v>
      </c>
      <c r="F18" s="56"/>
      <c r="G18" s="56"/>
      <c r="H18" s="56"/>
    </row>
    <row r="19" spans="1:8" ht="16.149999999999999" customHeight="1" x14ac:dyDescent="0.25">
      <c r="A19" s="77" t="s">
        <v>53</v>
      </c>
      <c r="B19" s="77" t="s">
        <v>54</v>
      </c>
      <c r="C19" s="56">
        <v>870</v>
      </c>
      <c r="D19" s="56"/>
      <c r="E19" s="56">
        <f t="shared" si="0"/>
        <v>0</v>
      </c>
      <c r="F19" s="56"/>
      <c r="G19" s="56"/>
      <c r="H19" s="56"/>
    </row>
    <row r="20" spans="1:8" ht="16.149999999999999" customHeight="1" x14ac:dyDescent="0.25">
      <c r="A20" s="383" t="s">
        <v>115</v>
      </c>
      <c r="B20" s="76" t="s">
        <v>116</v>
      </c>
      <c r="C20" s="56">
        <v>355</v>
      </c>
      <c r="D20" s="56"/>
      <c r="E20" s="56">
        <f t="shared" si="0"/>
        <v>0</v>
      </c>
      <c r="F20" s="56"/>
      <c r="G20" s="56"/>
      <c r="H20" s="56"/>
    </row>
    <row r="21" spans="1:8" ht="43.9" customHeight="1" x14ac:dyDescent="0.25">
      <c r="A21" s="384"/>
      <c r="B21" s="78" t="s">
        <v>117</v>
      </c>
      <c r="C21" s="56">
        <v>355</v>
      </c>
      <c r="D21" s="56"/>
      <c r="E21" s="56">
        <f t="shared" si="0"/>
        <v>0</v>
      </c>
      <c r="F21" s="56"/>
      <c r="G21" s="56"/>
      <c r="H21" s="56"/>
    </row>
    <row r="22" spans="1:8" x14ac:dyDescent="0.25">
      <c r="A22" s="76" t="s">
        <v>118</v>
      </c>
      <c r="B22" s="76" t="s">
        <v>119</v>
      </c>
      <c r="C22" s="56"/>
      <c r="D22" s="56"/>
      <c r="E22" s="56">
        <f t="shared" si="0"/>
        <v>0</v>
      </c>
      <c r="F22" s="56"/>
      <c r="G22" s="56"/>
      <c r="H22" s="56"/>
    </row>
    <row r="23" spans="1:8" x14ac:dyDescent="0.25">
      <c r="A23" s="383" t="s">
        <v>120</v>
      </c>
      <c r="B23" s="76" t="s">
        <v>121</v>
      </c>
      <c r="C23" s="56">
        <f>C24+C25+C26</f>
        <v>0</v>
      </c>
      <c r="D23" s="56">
        <f>D24+D25+D26</f>
        <v>0</v>
      </c>
      <c r="E23" s="56">
        <f t="shared" si="0"/>
        <v>0</v>
      </c>
      <c r="F23" s="56">
        <f>F24+F25+F26</f>
        <v>0</v>
      </c>
      <c r="G23" s="56">
        <f>G24+G25+G26</f>
        <v>0</v>
      </c>
      <c r="H23" s="56">
        <f>H24+H25+H26</f>
        <v>0</v>
      </c>
    </row>
    <row r="24" spans="1:8" x14ac:dyDescent="0.25">
      <c r="A24" s="385"/>
      <c r="B24" s="79" t="s">
        <v>122</v>
      </c>
      <c r="C24" s="56"/>
      <c r="D24" s="56"/>
      <c r="E24" s="56">
        <f t="shared" si="0"/>
        <v>0</v>
      </c>
      <c r="F24" s="56"/>
      <c r="G24" s="56"/>
      <c r="H24" s="56"/>
    </row>
    <row r="25" spans="1:8" ht="83.45" customHeight="1" x14ac:dyDescent="0.25">
      <c r="A25" s="385"/>
      <c r="B25" s="79" t="s">
        <v>123</v>
      </c>
      <c r="C25" s="56"/>
      <c r="D25" s="56"/>
      <c r="E25" s="56">
        <f t="shared" si="0"/>
        <v>0</v>
      </c>
      <c r="F25" s="56"/>
      <c r="G25" s="56"/>
      <c r="H25" s="56"/>
    </row>
    <row r="26" spans="1:8" ht="78.75" x14ac:dyDescent="0.25">
      <c r="A26" s="384"/>
      <c r="B26" s="79" t="s">
        <v>124</v>
      </c>
      <c r="C26" s="56"/>
      <c r="D26" s="56"/>
      <c r="E26" s="56">
        <f t="shared" si="0"/>
        <v>0</v>
      </c>
      <c r="F26" s="56"/>
      <c r="G26" s="56"/>
      <c r="H26" s="56"/>
    </row>
    <row r="27" spans="1:8" x14ac:dyDescent="0.25">
      <c r="A27" s="386" t="s">
        <v>125</v>
      </c>
      <c r="B27" s="76" t="s">
        <v>126</v>
      </c>
      <c r="C27" s="56">
        <v>503</v>
      </c>
      <c r="D27" s="56"/>
      <c r="E27" s="56">
        <f t="shared" si="0"/>
        <v>0</v>
      </c>
      <c r="F27" s="56"/>
      <c r="G27" s="56"/>
      <c r="H27" s="56"/>
    </row>
    <row r="28" spans="1:8" ht="47.25" x14ac:dyDescent="0.25">
      <c r="A28" s="386"/>
      <c r="B28" s="76" t="s">
        <v>127</v>
      </c>
      <c r="C28" s="56">
        <v>890</v>
      </c>
      <c r="D28" s="56"/>
      <c r="E28" s="56">
        <f t="shared" si="0"/>
        <v>0</v>
      </c>
      <c r="F28" s="56"/>
      <c r="G28" s="56"/>
      <c r="H28" s="56"/>
    </row>
    <row r="29" spans="1:8" x14ac:dyDescent="0.25">
      <c r="A29" s="386"/>
      <c r="B29" s="80" t="s">
        <v>128</v>
      </c>
      <c r="C29" s="56"/>
      <c r="D29" s="56"/>
      <c r="E29" s="56">
        <f t="shared" si="0"/>
        <v>0</v>
      </c>
      <c r="F29" s="56"/>
      <c r="G29" s="56"/>
      <c r="H29" s="56"/>
    </row>
    <row r="30" spans="1:8" x14ac:dyDescent="0.25">
      <c r="A30" s="76" t="s">
        <v>129</v>
      </c>
      <c r="B30" s="76" t="s">
        <v>130</v>
      </c>
      <c r="C30" s="56"/>
      <c r="D30" s="56"/>
      <c r="E30" s="56">
        <f t="shared" si="0"/>
        <v>0</v>
      </c>
      <c r="F30" s="56"/>
      <c r="G30" s="56"/>
      <c r="H30" s="56"/>
    </row>
    <row r="31" spans="1:8" ht="31.5" x14ac:dyDescent="0.25">
      <c r="A31" s="81" t="s">
        <v>131</v>
      </c>
      <c r="B31" s="82" t="s">
        <v>132</v>
      </c>
      <c r="C31" s="56"/>
      <c r="D31" s="56"/>
      <c r="E31" s="56">
        <f t="shared" si="0"/>
        <v>0</v>
      </c>
      <c r="F31" s="56"/>
      <c r="G31" s="56"/>
      <c r="H31" s="56"/>
    </row>
    <row r="32" spans="1:8" ht="16.149999999999999" customHeight="1" x14ac:dyDescent="0.25">
      <c r="A32" s="76" t="s">
        <v>133</v>
      </c>
      <c r="B32" s="76" t="s">
        <v>134</v>
      </c>
      <c r="C32" s="56"/>
      <c r="D32" s="56"/>
      <c r="E32" s="56">
        <f t="shared" si="0"/>
        <v>0</v>
      </c>
      <c r="F32" s="56"/>
      <c r="G32" s="56"/>
      <c r="H32" s="56"/>
    </row>
    <row r="33" spans="1:8" x14ac:dyDescent="0.25">
      <c r="A33" s="77" t="s">
        <v>24</v>
      </c>
      <c r="B33" s="77" t="s">
        <v>25</v>
      </c>
      <c r="C33" s="56"/>
      <c r="D33" s="56"/>
      <c r="E33" s="56">
        <f t="shared" si="0"/>
        <v>0</v>
      </c>
      <c r="F33" s="56"/>
      <c r="G33" s="56"/>
      <c r="H33" s="56"/>
    </row>
    <row r="34" spans="1:8" x14ac:dyDescent="0.25">
      <c r="A34" s="77" t="s">
        <v>135</v>
      </c>
      <c r="B34" s="77" t="s">
        <v>27</v>
      </c>
      <c r="C34" s="56"/>
      <c r="D34" s="56"/>
      <c r="E34" s="56">
        <f t="shared" si="0"/>
        <v>0</v>
      </c>
      <c r="F34" s="56"/>
      <c r="G34" s="56"/>
      <c r="H34" s="56"/>
    </row>
    <row r="35" spans="1:8" x14ac:dyDescent="0.25">
      <c r="A35" s="76" t="s">
        <v>136</v>
      </c>
      <c r="B35" s="76" t="s">
        <v>137</v>
      </c>
      <c r="C35" s="56"/>
      <c r="D35" s="56"/>
      <c r="E35" s="56">
        <f t="shared" si="0"/>
        <v>0</v>
      </c>
      <c r="F35" s="56"/>
      <c r="G35" s="56"/>
      <c r="H35" s="56"/>
    </row>
    <row r="36" spans="1:8" x14ac:dyDescent="0.25">
      <c r="A36" s="76" t="s">
        <v>138</v>
      </c>
      <c r="B36" s="76" t="s">
        <v>139</v>
      </c>
      <c r="C36" s="56">
        <v>900</v>
      </c>
      <c r="D36" s="56"/>
      <c r="E36" s="56">
        <f t="shared" si="0"/>
        <v>0</v>
      </c>
      <c r="F36" s="56"/>
      <c r="G36" s="56"/>
      <c r="H36" s="56"/>
    </row>
    <row r="37" spans="1:8" x14ac:dyDescent="0.25">
      <c r="A37" s="76" t="s">
        <v>140</v>
      </c>
      <c r="B37" s="76" t="s">
        <v>141</v>
      </c>
      <c r="C37" s="56"/>
      <c r="D37" s="56"/>
      <c r="E37" s="56">
        <f t="shared" si="0"/>
        <v>0</v>
      </c>
      <c r="F37" s="56"/>
      <c r="G37" s="56"/>
      <c r="H37" s="56"/>
    </row>
    <row r="38" spans="1:8" x14ac:dyDescent="0.25">
      <c r="A38" s="76" t="s">
        <v>142</v>
      </c>
      <c r="B38" s="76" t="s">
        <v>143</v>
      </c>
      <c r="C38" s="56"/>
      <c r="D38" s="56"/>
      <c r="E38" s="56">
        <f t="shared" si="0"/>
        <v>0</v>
      </c>
      <c r="F38" s="56"/>
      <c r="G38" s="56"/>
      <c r="H38" s="56"/>
    </row>
    <row r="39" spans="1:8" x14ac:dyDescent="0.25">
      <c r="A39" s="76" t="s">
        <v>144</v>
      </c>
      <c r="B39" s="76" t="s">
        <v>145</v>
      </c>
      <c r="C39" s="56"/>
      <c r="D39" s="56"/>
      <c r="E39" s="56">
        <f t="shared" si="0"/>
        <v>0</v>
      </c>
      <c r="F39" s="56"/>
      <c r="G39" s="56"/>
      <c r="H39" s="56"/>
    </row>
    <row r="40" spans="1:8" x14ac:dyDescent="0.25">
      <c r="A40" s="380" t="s">
        <v>146</v>
      </c>
      <c r="B40" s="76" t="s">
        <v>147</v>
      </c>
      <c r="C40" s="56"/>
      <c r="D40" s="56"/>
      <c r="E40" s="56">
        <f t="shared" si="0"/>
        <v>0</v>
      </c>
      <c r="F40" s="56"/>
      <c r="G40" s="56"/>
      <c r="H40" s="56"/>
    </row>
    <row r="41" spans="1:8" x14ac:dyDescent="0.25">
      <c r="A41" s="380"/>
      <c r="B41" s="76" t="s">
        <v>148</v>
      </c>
      <c r="C41" s="56"/>
      <c r="D41" s="56"/>
      <c r="E41" s="56">
        <f t="shared" si="0"/>
        <v>0</v>
      </c>
      <c r="F41" s="56"/>
      <c r="G41" s="56"/>
      <c r="H41" s="56"/>
    </row>
    <row r="42" spans="1:8" x14ac:dyDescent="0.25">
      <c r="A42" s="76" t="s">
        <v>149</v>
      </c>
      <c r="B42" s="76" t="s">
        <v>150</v>
      </c>
      <c r="C42" s="56">
        <v>1256</v>
      </c>
      <c r="D42" s="56"/>
      <c r="E42" s="56">
        <f t="shared" si="0"/>
        <v>0</v>
      </c>
      <c r="F42" s="83"/>
      <c r="G42" s="56"/>
      <c r="H42" s="56"/>
    </row>
    <row r="43" spans="1:8" x14ac:dyDescent="0.25">
      <c r="A43" s="76" t="s">
        <v>151</v>
      </c>
      <c r="B43" s="76" t="s">
        <v>152</v>
      </c>
      <c r="C43" s="56"/>
      <c r="D43" s="56"/>
      <c r="E43" s="56">
        <f t="shared" si="0"/>
        <v>0</v>
      </c>
      <c r="F43" s="56"/>
      <c r="G43" s="56"/>
      <c r="H43" s="56"/>
    </row>
    <row r="44" spans="1:8" ht="15" customHeight="1" x14ac:dyDescent="0.25">
      <c r="A44" s="380" t="s">
        <v>153</v>
      </c>
      <c r="B44" s="76" t="s">
        <v>154</v>
      </c>
      <c r="C44" s="56">
        <v>950</v>
      </c>
      <c r="D44" s="56"/>
      <c r="E44" s="56">
        <f t="shared" si="0"/>
        <v>0</v>
      </c>
      <c r="F44" s="56"/>
      <c r="G44" s="56"/>
      <c r="H44" s="56"/>
    </row>
    <row r="45" spans="1:8" ht="18" customHeight="1" x14ac:dyDescent="0.25">
      <c r="A45" s="380"/>
      <c r="B45" s="76" t="s">
        <v>155</v>
      </c>
      <c r="C45" s="56"/>
      <c r="D45" s="56"/>
      <c r="E45" s="56">
        <f t="shared" si="0"/>
        <v>0</v>
      </c>
      <c r="F45" s="56"/>
      <c r="G45" s="56"/>
      <c r="H45" s="56"/>
    </row>
    <row r="46" spans="1:8" x14ac:dyDescent="0.25">
      <c r="A46" s="76" t="s">
        <v>156</v>
      </c>
      <c r="B46" s="76" t="s">
        <v>157</v>
      </c>
      <c r="C46" s="56">
        <v>510</v>
      </c>
      <c r="D46" s="56"/>
      <c r="E46" s="56">
        <f t="shared" si="0"/>
        <v>0</v>
      </c>
      <c r="F46" s="56"/>
      <c r="G46" s="56"/>
      <c r="H46" s="56"/>
    </row>
    <row r="47" spans="1:8" x14ac:dyDescent="0.25">
      <c r="A47" s="84" t="s">
        <v>158</v>
      </c>
      <c r="B47" s="77" t="s">
        <v>45</v>
      </c>
      <c r="C47" s="56">
        <v>1627</v>
      </c>
      <c r="D47" s="56"/>
      <c r="E47" s="56">
        <f t="shared" si="0"/>
        <v>0</v>
      </c>
      <c r="F47" s="56"/>
      <c r="G47" s="56"/>
      <c r="H47" s="56"/>
    </row>
    <row r="48" spans="1:8" ht="19.899999999999999" customHeight="1" x14ac:dyDescent="0.25">
      <c r="A48" s="76" t="s">
        <v>159</v>
      </c>
      <c r="B48" s="76" t="s">
        <v>160</v>
      </c>
      <c r="C48" s="56"/>
      <c r="D48" s="56"/>
      <c r="E48" s="56">
        <f t="shared" si="0"/>
        <v>0</v>
      </c>
      <c r="F48" s="56"/>
      <c r="G48" s="56"/>
      <c r="H48" s="56"/>
    </row>
    <row r="49" spans="1:8" ht="19.899999999999999" customHeight="1" x14ac:dyDescent="0.25">
      <c r="A49" s="76" t="s">
        <v>161</v>
      </c>
      <c r="B49" s="76" t="s">
        <v>162</v>
      </c>
      <c r="C49" s="56"/>
      <c r="D49" s="56"/>
      <c r="E49" s="56">
        <f t="shared" si="0"/>
        <v>0</v>
      </c>
      <c r="F49" s="56"/>
      <c r="G49" s="56"/>
      <c r="H49" s="56"/>
    </row>
    <row r="50" spans="1:8" x14ac:dyDescent="0.25">
      <c r="A50" s="76" t="s">
        <v>163</v>
      </c>
      <c r="B50" s="76" t="s">
        <v>164</v>
      </c>
      <c r="C50" s="56"/>
      <c r="D50" s="56"/>
      <c r="E50" s="56">
        <f t="shared" si="0"/>
        <v>0</v>
      </c>
      <c r="F50" s="56"/>
      <c r="G50" s="56"/>
      <c r="H50" s="56"/>
    </row>
    <row r="51" spans="1:8" ht="31.5" x14ac:dyDescent="0.25">
      <c r="A51" s="24" t="s">
        <v>50</v>
      </c>
      <c r="B51" s="85"/>
      <c r="C51" s="64">
        <f>SUM(C6:C23)+SUM(C27:C50)</f>
        <v>10115</v>
      </c>
      <c r="D51" s="64">
        <f>SUM(D6:D23)+SUM(D27:D50)</f>
        <v>0</v>
      </c>
      <c r="E51" s="63">
        <f t="shared" si="0"/>
        <v>0</v>
      </c>
      <c r="F51" s="64">
        <f>SUM(F6:F23)+SUM(F27:F50)</f>
        <v>0</v>
      </c>
      <c r="G51" s="64">
        <f>SUM(G6:G23)+SUM(G27:G50)</f>
        <v>0</v>
      </c>
      <c r="H51" s="64">
        <f>SUM(H6:H23)+SUM(H27:H50)</f>
        <v>0</v>
      </c>
    </row>
    <row r="52" spans="1:8" x14ac:dyDescent="0.25">
      <c r="A52" s="86"/>
      <c r="B52" s="86"/>
      <c r="C52" s="86"/>
      <c r="D52" s="86"/>
      <c r="E52" s="86"/>
      <c r="F52" s="86"/>
      <c r="G52" s="86"/>
      <c r="H52" s="86"/>
    </row>
    <row r="54" spans="1:8" x14ac:dyDescent="0.25">
      <c r="B54" s="87"/>
    </row>
    <row r="55" spans="1:8" x14ac:dyDescent="0.25">
      <c r="B55" s="87"/>
    </row>
    <row r="56" spans="1:8" x14ac:dyDescent="0.25">
      <c r="B56" s="87"/>
    </row>
    <row r="57" spans="1:8" x14ac:dyDescent="0.25">
      <c r="A57" s="88"/>
      <c r="B57" s="87"/>
    </row>
    <row r="58" spans="1:8" x14ac:dyDescent="0.25">
      <c r="A58" s="88"/>
      <c r="B58" s="8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7" top="0.75" bottom="0.75" header="0.3" footer="0.3"/>
  <pageSetup paperSize="9" scale="52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H58"/>
  <sheetViews>
    <sheetView view="pageBreakPreview" topLeftCell="A28" zoomScale="60" zoomScaleNormal="59" workbookViewId="0">
      <selection activeCell="G56" sqref="G56"/>
    </sheetView>
  </sheetViews>
  <sheetFormatPr defaultRowHeight="15.75" x14ac:dyDescent="0.25"/>
  <cols>
    <col min="1" max="1" width="30.7109375" style="6" customWidth="1"/>
    <col min="2" max="2" width="35.140625" style="6" customWidth="1"/>
    <col min="3" max="3" width="18.5703125" customWidth="1"/>
    <col min="4" max="4" width="24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387" t="s">
        <v>82</v>
      </c>
      <c r="C1" s="387"/>
      <c r="D1" s="387"/>
      <c r="E1" s="387"/>
      <c r="F1" s="387"/>
      <c r="G1" s="387"/>
      <c r="H1" s="387"/>
    </row>
    <row r="2" spans="1:8" ht="16.5" customHeight="1" thickBot="1" x14ac:dyDescent="0.3">
      <c r="A2" s="2" t="s">
        <v>168</v>
      </c>
    </row>
    <row r="3" spans="1:8" ht="15.6" customHeight="1" x14ac:dyDescent="0.25">
      <c r="A3" s="388" t="s">
        <v>83</v>
      </c>
      <c r="B3" s="391" t="s">
        <v>84</v>
      </c>
      <c r="C3" s="319" t="s">
        <v>85</v>
      </c>
      <c r="D3" s="393" t="s">
        <v>2</v>
      </c>
      <c r="E3" s="393"/>
      <c r="F3" s="393"/>
      <c r="G3" s="393"/>
      <c r="H3" s="394"/>
    </row>
    <row r="4" spans="1:8" ht="52.9" customHeight="1" x14ac:dyDescent="0.25">
      <c r="A4" s="389"/>
      <c r="B4" s="335"/>
      <c r="C4" s="320"/>
      <c r="D4" s="320" t="s">
        <v>86</v>
      </c>
      <c r="E4" s="320" t="s">
        <v>87</v>
      </c>
      <c r="F4" s="320"/>
      <c r="G4" s="320"/>
      <c r="H4" s="324" t="s">
        <v>88</v>
      </c>
    </row>
    <row r="5" spans="1:8" ht="55.9" customHeight="1" thickBot="1" x14ac:dyDescent="0.3">
      <c r="A5" s="390"/>
      <c r="B5" s="392"/>
      <c r="C5" s="321"/>
      <c r="D5" s="321"/>
      <c r="E5" s="20" t="s">
        <v>1</v>
      </c>
      <c r="F5" s="20" t="s">
        <v>80</v>
      </c>
      <c r="G5" s="20" t="s">
        <v>89</v>
      </c>
      <c r="H5" s="325"/>
    </row>
    <row r="6" spans="1:8" ht="31.15" customHeight="1" x14ac:dyDescent="0.25">
      <c r="A6" s="381" t="s">
        <v>93</v>
      </c>
      <c r="B6" s="74" t="s">
        <v>94</v>
      </c>
      <c r="C6" s="75"/>
      <c r="D6" s="75"/>
      <c r="E6" s="75">
        <f>F6+G6</f>
        <v>0</v>
      </c>
      <c r="F6" s="75"/>
      <c r="G6" s="75"/>
      <c r="H6" s="75"/>
    </row>
    <row r="7" spans="1:8" ht="34.15" customHeight="1" x14ac:dyDescent="0.25">
      <c r="A7" s="381"/>
      <c r="B7" s="76" t="s">
        <v>95</v>
      </c>
      <c r="C7" s="56"/>
      <c r="D7" s="56"/>
      <c r="E7" s="56">
        <f t="shared" ref="E7:E51" si="0">F7+G7</f>
        <v>0</v>
      </c>
      <c r="F7" s="56"/>
      <c r="G7" s="56"/>
      <c r="H7" s="56"/>
    </row>
    <row r="8" spans="1:8" ht="26.45" customHeight="1" x14ac:dyDescent="0.25">
      <c r="A8" s="382"/>
      <c r="B8" s="76" t="s">
        <v>96</v>
      </c>
      <c r="C8" s="56"/>
      <c r="D8" s="56"/>
      <c r="E8" s="56">
        <f t="shared" si="0"/>
        <v>0</v>
      </c>
      <c r="F8" s="56"/>
      <c r="G8" s="56"/>
      <c r="H8" s="56"/>
    </row>
    <row r="9" spans="1:8" ht="32.450000000000003" customHeight="1" x14ac:dyDescent="0.25">
      <c r="A9" s="76" t="s">
        <v>97</v>
      </c>
      <c r="B9" s="76" t="s">
        <v>98</v>
      </c>
      <c r="C9" s="56"/>
      <c r="D9" s="56"/>
      <c r="E9" s="56">
        <f t="shared" si="0"/>
        <v>0</v>
      </c>
      <c r="F9" s="56"/>
      <c r="G9" s="56"/>
      <c r="H9" s="56"/>
    </row>
    <row r="10" spans="1:8" x14ac:dyDescent="0.25">
      <c r="A10" s="76" t="s">
        <v>99</v>
      </c>
      <c r="B10" s="76" t="s">
        <v>100</v>
      </c>
      <c r="C10" s="56"/>
      <c r="D10" s="56"/>
      <c r="E10" s="56">
        <f t="shared" si="0"/>
        <v>0</v>
      </c>
      <c r="F10" s="56"/>
      <c r="G10" s="56"/>
      <c r="H10" s="56"/>
    </row>
    <row r="11" spans="1:8" x14ac:dyDescent="0.25">
      <c r="A11" s="76" t="s">
        <v>101</v>
      </c>
      <c r="B11" s="76" t="s">
        <v>102</v>
      </c>
      <c r="C11" s="56"/>
      <c r="D11" s="56"/>
      <c r="E11" s="56">
        <f t="shared" si="0"/>
        <v>0</v>
      </c>
      <c r="F11" s="56"/>
      <c r="G11" s="56"/>
      <c r="H11" s="56"/>
    </row>
    <row r="12" spans="1:8" x14ac:dyDescent="0.25">
      <c r="A12" s="76" t="s">
        <v>103</v>
      </c>
      <c r="B12" s="76" t="s">
        <v>104</v>
      </c>
      <c r="C12" s="56"/>
      <c r="D12" s="56"/>
      <c r="E12" s="56">
        <f t="shared" si="0"/>
        <v>0</v>
      </c>
      <c r="F12" s="56"/>
      <c r="G12" s="56"/>
      <c r="H12" s="56"/>
    </row>
    <row r="13" spans="1:8" x14ac:dyDescent="0.25">
      <c r="A13" s="77" t="s">
        <v>12</v>
      </c>
      <c r="B13" s="77" t="s">
        <v>13</v>
      </c>
      <c r="C13" s="56"/>
      <c r="D13" s="56"/>
      <c r="E13" s="56">
        <f t="shared" si="0"/>
        <v>0</v>
      </c>
      <c r="F13" s="56"/>
      <c r="G13" s="56"/>
      <c r="H13" s="56"/>
    </row>
    <row r="14" spans="1:8" x14ac:dyDescent="0.25">
      <c r="A14" s="76" t="s">
        <v>105</v>
      </c>
      <c r="B14" s="76" t="s">
        <v>106</v>
      </c>
      <c r="C14" s="56"/>
      <c r="D14" s="56"/>
      <c r="E14" s="56">
        <f t="shared" si="0"/>
        <v>0</v>
      </c>
      <c r="F14" s="56"/>
      <c r="G14" s="56"/>
      <c r="H14" s="56"/>
    </row>
    <row r="15" spans="1:8" x14ac:dyDescent="0.25">
      <c r="A15" s="76" t="s">
        <v>107</v>
      </c>
      <c r="B15" s="76" t="s">
        <v>108</v>
      </c>
      <c r="C15" s="56"/>
      <c r="D15" s="56"/>
      <c r="E15" s="56">
        <f t="shared" si="0"/>
        <v>0</v>
      </c>
      <c r="F15" s="56"/>
      <c r="G15" s="56"/>
      <c r="H15" s="56"/>
    </row>
    <row r="16" spans="1:8" ht="24.6" customHeight="1" x14ac:dyDescent="0.25">
      <c r="A16" s="76" t="s">
        <v>109</v>
      </c>
      <c r="B16" s="76" t="s">
        <v>110</v>
      </c>
      <c r="C16" s="56"/>
      <c r="D16" s="56"/>
      <c r="E16" s="56">
        <f t="shared" si="0"/>
        <v>0</v>
      </c>
      <c r="F16" s="56"/>
      <c r="G16" s="56"/>
      <c r="H16" s="56"/>
    </row>
    <row r="17" spans="1:8" x14ac:dyDescent="0.25">
      <c r="A17" s="76" t="s">
        <v>111</v>
      </c>
      <c r="B17" s="76" t="s">
        <v>112</v>
      </c>
      <c r="C17" s="56"/>
      <c r="D17" s="56"/>
      <c r="E17" s="56">
        <f t="shared" si="0"/>
        <v>0</v>
      </c>
      <c r="F17" s="56"/>
      <c r="G17" s="56"/>
      <c r="H17" s="56"/>
    </row>
    <row r="18" spans="1:8" x14ac:dyDescent="0.25">
      <c r="A18" s="76" t="s">
        <v>113</v>
      </c>
      <c r="B18" s="76" t="s">
        <v>114</v>
      </c>
      <c r="C18" s="56"/>
      <c r="D18" s="56"/>
      <c r="E18" s="56">
        <f t="shared" si="0"/>
        <v>0</v>
      </c>
      <c r="F18" s="56"/>
      <c r="G18" s="56"/>
      <c r="H18" s="56"/>
    </row>
    <row r="19" spans="1:8" ht="16.149999999999999" customHeight="1" x14ac:dyDescent="0.25">
      <c r="A19" s="77" t="s">
        <v>53</v>
      </c>
      <c r="B19" s="77" t="s">
        <v>54</v>
      </c>
      <c r="C19" s="56">
        <v>6832</v>
      </c>
      <c r="D19" s="56"/>
      <c r="E19" s="56">
        <f t="shared" si="0"/>
        <v>0</v>
      </c>
      <c r="F19" s="56"/>
      <c r="G19" s="56"/>
      <c r="H19" s="56"/>
    </row>
    <row r="20" spans="1:8" ht="16.149999999999999" customHeight="1" x14ac:dyDescent="0.25">
      <c r="A20" s="383" t="s">
        <v>115</v>
      </c>
      <c r="B20" s="76" t="s">
        <v>116</v>
      </c>
      <c r="C20" s="56"/>
      <c r="D20" s="56"/>
      <c r="E20" s="56">
        <f t="shared" si="0"/>
        <v>0</v>
      </c>
      <c r="F20" s="56"/>
      <c r="G20" s="56"/>
      <c r="H20" s="56"/>
    </row>
    <row r="21" spans="1:8" ht="43.9" customHeight="1" x14ac:dyDescent="0.25">
      <c r="A21" s="384"/>
      <c r="B21" s="78" t="s">
        <v>117</v>
      </c>
      <c r="C21" s="56"/>
      <c r="D21" s="56"/>
      <c r="E21" s="56">
        <f t="shared" si="0"/>
        <v>0</v>
      </c>
      <c r="F21" s="56"/>
      <c r="G21" s="56"/>
      <c r="H21" s="56"/>
    </row>
    <row r="22" spans="1:8" x14ac:dyDescent="0.25">
      <c r="A22" s="76" t="s">
        <v>118</v>
      </c>
      <c r="B22" s="76" t="s">
        <v>119</v>
      </c>
      <c r="C22" s="56"/>
      <c r="D22" s="56"/>
      <c r="E22" s="56">
        <f t="shared" si="0"/>
        <v>0</v>
      </c>
      <c r="F22" s="56"/>
      <c r="G22" s="56"/>
      <c r="H22" s="56"/>
    </row>
    <row r="23" spans="1:8" x14ac:dyDescent="0.25">
      <c r="A23" s="383" t="s">
        <v>120</v>
      </c>
      <c r="B23" s="76" t="s">
        <v>121</v>
      </c>
      <c r="C23" s="56">
        <f t="shared" ref="C23:D23" si="1">C24+C25+C26</f>
        <v>300</v>
      </c>
      <c r="D23" s="56">
        <f t="shared" si="1"/>
        <v>0</v>
      </c>
      <c r="E23" s="56">
        <f t="shared" si="0"/>
        <v>300</v>
      </c>
      <c r="F23" s="56">
        <f t="shared" ref="F23:H23" si="2">F24+F25+F26</f>
        <v>300</v>
      </c>
      <c r="G23" s="56">
        <f t="shared" si="2"/>
        <v>0</v>
      </c>
      <c r="H23" s="56">
        <f t="shared" si="2"/>
        <v>0</v>
      </c>
    </row>
    <row r="24" spans="1:8" x14ac:dyDescent="0.25">
      <c r="A24" s="385"/>
      <c r="B24" s="79" t="s">
        <v>122</v>
      </c>
      <c r="C24" s="56"/>
      <c r="D24" s="56"/>
      <c r="E24" s="56">
        <f t="shared" si="0"/>
        <v>0</v>
      </c>
      <c r="F24" s="56"/>
      <c r="G24" s="56"/>
      <c r="H24" s="56"/>
    </row>
    <row r="25" spans="1:8" ht="83.45" customHeight="1" x14ac:dyDescent="0.25">
      <c r="A25" s="385"/>
      <c r="B25" s="79" t="s">
        <v>123</v>
      </c>
      <c r="C25" s="56">
        <v>300</v>
      </c>
      <c r="D25" s="56"/>
      <c r="E25" s="56">
        <f t="shared" si="0"/>
        <v>300</v>
      </c>
      <c r="F25" s="56">
        <v>300</v>
      </c>
      <c r="G25" s="56"/>
      <c r="H25" s="56"/>
    </row>
    <row r="26" spans="1:8" ht="78.75" x14ac:dyDescent="0.25">
      <c r="A26" s="384"/>
      <c r="B26" s="79" t="s">
        <v>124</v>
      </c>
      <c r="C26" s="56"/>
      <c r="D26" s="56"/>
      <c r="E26" s="56">
        <f t="shared" si="0"/>
        <v>0</v>
      </c>
      <c r="F26" s="56"/>
      <c r="G26" s="56"/>
      <c r="H26" s="56"/>
    </row>
    <row r="27" spans="1:8" ht="29.25" customHeight="1" x14ac:dyDescent="0.25">
      <c r="A27" s="386" t="s">
        <v>125</v>
      </c>
      <c r="B27" s="76" t="s">
        <v>126</v>
      </c>
      <c r="C27" s="56"/>
      <c r="D27" s="56"/>
      <c r="E27" s="56">
        <f t="shared" si="0"/>
        <v>0</v>
      </c>
      <c r="F27" s="56"/>
      <c r="G27" s="56"/>
      <c r="H27" s="56"/>
    </row>
    <row r="28" spans="1:8" ht="47.25" x14ac:dyDescent="0.25">
      <c r="A28" s="386"/>
      <c r="B28" s="76" t="s">
        <v>127</v>
      </c>
      <c r="C28" s="56"/>
      <c r="D28" s="56"/>
      <c r="E28" s="56">
        <f t="shared" si="0"/>
        <v>0</v>
      </c>
      <c r="F28" s="56"/>
      <c r="G28" s="56"/>
      <c r="H28" s="56"/>
    </row>
    <row r="29" spans="1:8" x14ac:dyDescent="0.25">
      <c r="A29" s="386"/>
      <c r="B29" s="80" t="s">
        <v>128</v>
      </c>
      <c r="C29" s="56"/>
      <c r="D29" s="56"/>
      <c r="E29" s="56">
        <f t="shared" si="0"/>
        <v>0</v>
      </c>
      <c r="F29" s="56"/>
      <c r="G29" s="56"/>
      <c r="H29" s="56"/>
    </row>
    <row r="30" spans="1:8" x14ac:dyDescent="0.25">
      <c r="A30" s="76" t="s">
        <v>129</v>
      </c>
      <c r="B30" s="76" t="s">
        <v>130</v>
      </c>
      <c r="C30" s="56"/>
      <c r="D30" s="56"/>
      <c r="E30" s="56">
        <f t="shared" si="0"/>
        <v>0</v>
      </c>
      <c r="F30" s="56"/>
      <c r="G30" s="56"/>
      <c r="H30" s="56"/>
    </row>
    <row r="31" spans="1:8" ht="31.5" x14ac:dyDescent="0.25">
      <c r="A31" s="81" t="s">
        <v>131</v>
      </c>
      <c r="B31" s="82" t="s">
        <v>132</v>
      </c>
      <c r="C31" s="56"/>
      <c r="D31" s="56"/>
      <c r="E31" s="56">
        <f t="shared" si="0"/>
        <v>0</v>
      </c>
      <c r="F31" s="56"/>
      <c r="G31" s="56"/>
      <c r="H31" s="56"/>
    </row>
    <row r="32" spans="1:8" ht="16.149999999999999" customHeight="1" x14ac:dyDescent="0.25">
      <c r="A32" s="76" t="s">
        <v>133</v>
      </c>
      <c r="B32" s="76" t="s">
        <v>134</v>
      </c>
      <c r="C32" s="56"/>
      <c r="D32" s="56"/>
      <c r="E32" s="56">
        <f t="shared" si="0"/>
        <v>0</v>
      </c>
      <c r="F32" s="56"/>
      <c r="G32" s="56"/>
      <c r="H32" s="56"/>
    </row>
    <row r="33" spans="1:8" x14ac:dyDescent="0.25">
      <c r="A33" s="77" t="s">
        <v>24</v>
      </c>
      <c r="B33" s="77" t="s">
        <v>25</v>
      </c>
      <c r="C33" s="56"/>
      <c r="D33" s="56"/>
      <c r="E33" s="56">
        <f t="shared" si="0"/>
        <v>0</v>
      </c>
      <c r="F33" s="56"/>
      <c r="G33" s="56"/>
      <c r="H33" s="56"/>
    </row>
    <row r="34" spans="1:8" x14ac:dyDescent="0.25">
      <c r="A34" s="77" t="s">
        <v>135</v>
      </c>
      <c r="B34" s="77" t="s">
        <v>27</v>
      </c>
      <c r="C34" s="56"/>
      <c r="D34" s="56"/>
      <c r="E34" s="56">
        <f t="shared" si="0"/>
        <v>0</v>
      </c>
      <c r="F34" s="56"/>
      <c r="G34" s="56"/>
      <c r="H34" s="56"/>
    </row>
    <row r="35" spans="1:8" x14ac:dyDescent="0.25">
      <c r="A35" s="76" t="s">
        <v>136</v>
      </c>
      <c r="B35" s="76" t="s">
        <v>137</v>
      </c>
      <c r="C35" s="56"/>
      <c r="D35" s="56"/>
      <c r="E35" s="56">
        <f t="shared" si="0"/>
        <v>0</v>
      </c>
      <c r="F35" s="56"/>
      <c r="G35" s="56"/>
      <c r="H35" s="56"/>
    </row>
    <row r="36" spans="1:8" x14ac:dyDescent="0.25">
      <c r="A36" s="76" t="s">
        <v>138</v>
      </c>
      <c r="B36" s="76" t="s">
        <v>139</v>
      </c>
      <c r="C36" s="56"/>
      <c r="D36" s="56"/>
      <c r="E36" s="56">
        <f t="shared" si="0"/>
        <v>0</v>
      </c>
      <c r="F36" s="56"/>
      <c r="G36" s="56"/>
      <c r="H36" s="56"/>
    </row>
    <row r="37" spans="1:8" x14ac:dyDescent="0.25">
      <c r="A37" s="76" t="s">
        <v>140</v>
      </c>
      <c r="B37" s="76" t="s">
        <v>141</v>
      </c>
      <c r="C37" s="56"/>
      <c r="D37" s="56"/>
      <c r="E37" s="56">
        <f t="shared" si="0"/>
        <v>0</v>
      </c>
      <c r="F37" s="56"/>
      <c r="G37" s="56"/>
      <c r="H37" s="56"/>
    </row>
    <row r="38" spans="1:8" x14ac:dyDescent="0.25">
      <c r="A38" s="76" t="s">
        <v>142</v>
      </c>
      <c r="B38" s="76" t="s">
        <v>143</v>
      </c>
      <c r="C38" s="56"/>
      <c r="D38" s="56"/>
      <c r="E38" s="56">
        <f t="shared" si="0"/>
        <v>0</v>
      </c>
      <c r="F38" s="56"/>
      <c r="G38" s="56"/>
      <c r="H38" s="56"/>
    </row>
    <row r="39" spans="1:8" x14ac:dyDescent="0.25">
      <c r="A39" s="76" t="s">
        <v>144</v>
      </c>
      <c r="B39" s="76" t="s">
        <v>145</v>
      </c>
      <c r="C39" s="56"/>
      <c r="D39" s="56"/>
      <c r="E39" s="56">
        <f t="shared" si="0"/>
        <v>0</v>
      </c>
      <c r="F39" s="56"/>
      <c r="G39" s="56"/>
      <c r="H39" s="56"/>
    </row>
    <row r="40" spans="1:8" x14ac:dyDescent="0.25">
      <c r="A40" s="380" t="s">
        <v>146</v>
      </c>
      <c r="B40" s="76" t="s">
        <v>147</v>
      </c>
      <c r="C40" s="56"/>
      <c r="D40" s="56"/>
      <c r="E40" s="56">
        <f t="shared" si="0"/>
        <v>0</v>
      </c>
      <c r="F40" s="56"/>
      <c r="G40" s="56"/>
      <c r="H40" s="56"/>
    </row>
    <row r="41" spans="1:8" x14ac:dyDescent="0.25">
      <c r="A41" s="380"/>
      <c r="B41" s="76" t="s">
        <v>148</v>
      </c>
      <c r="C41" s="56"/>
      <c r="D41" s="56"/>
      <c r="E41" s="56">
        <f t="shared" si="0"/>
        <v>0</v>
      </c>
      <c r="F41" s="56"/>
      <c r="G41" s="56"/>
      <c r="H41" s="56"/>
    </row>
    <row r="42" spans="1:8" x14ac:dyDescent="0.25">
      <c r="A42" s="76" t="s">
        <v>149</v>
      </c>
      <c r="B42" s="76" t="s">
        <v>150</v>
      </c>
      <c r="C42" s="56">
        <v>1356</v>
      </c>
      <c r="D42" s="56"/>
      <c r="E42" s="56">
        <f t="shared" si="0"/>
        <v>0</v>
      </c>
      <c r="F42" s="83"/>
      <c r="G42" s="56"/>
      <c r="H42" s="56"/>
    </row>
    <row r="43" spans="1:8" x14ac:dyDescent="0.25">
      <c r="A43" s="76" t="s">
        <v>151</v>
      </c>
      <c r="B43" s="76" t="s">
        <v>152</v>
      </c>
      <c r="C43" s="56"/>
      <c r="D43" s="56"/>
      <c r="E43" s="56">
        <f t="shared" si="0"/>
        <v>0</v>
      </c>
      <c r="F43" s="56"/>
      <c r="G43" s="56"/>
      <c r="H43" s="56"/>
    </row>
    <row r="44" spans="1:8" ht="15" customHeight="1" x14ac:dyDescent="0.25">
      <c r="A44" s="380" t="s">
        <v>153</v>
      </c>
      <c r="B44" s="76" t="s">
        <v>154</v>
      </c>
      <c r="C44" s="56"/>
      <c r="D44" s="56"/>
      <c r="E44" s="56">
        <f t="shared" si="0"/>
        <v>0</v>
      </c>
      <c r="F44" s="56"/>
      <c r="G44" s="56"/>
      <c r="H44" s="56"/>
    </row>
    <row r="45" spans="1:8" ht="18" customHeight="1" x14ac:dyDescent="0.25">
      <c r="A45" s="380"/>
      <c r="B45" s="76" t="s">
        <v>155</v>
      </c>
      <c r="C45" s="56"/>
      <c r="D45" s="56"/>
      <c r="E45" s="56">
        <f t="shared" si="0"/>
        <v>0</v>
      </c>
      <c r="F45" s="56"/>
      <c r="G45" s="56"/>
      <c r="H45" s="56"/>
    </row>
    <row r="46" spans="1:8" x14ac:dyDescent="0.25">
      <c r="A46" s="76" t="s">
        <v>156</v>
      </c>
      <c r="B46" s="76" t="s">
        <v>157</v>
      </c>
      <c r="C46" s="56"/>
      <c r="D46" s="56"/>
      <c r="E46" s="56">
        <f t="shared" si="0"/>
        <v>0</v>
      </c>
      <c r="F46" s="56"/>
      <c r="G46" s="56"/>
      <c r="H46" s="56"/>
    </row>
    <row r="47" spans="1:8" x14ac:dyDescent="0.25">
      <c r="A47" s="84" t="s">
        <v>158</v>
      </c>
      <c r="B47" s="77" t="s">
        <v>45</v>
      </c>
      <c r="C47" s="56">
        <v>977</v>
      </c>
      <c r="D47" s="56"/>
      <c r="E47" s="56">
        <f t="shared" si="0"/>
        <v>0</v>
      </c>
      <c r="F47" s="56"/>
      <c r="G47" s="56"/>
      <c r="H47" s="56"/>
    </row>
    <row r="48" spans="1:8" ht="19.899999999999999" customHeight="1" x14ac:dyDescent="0.25">
      <c r="A48" s="76" t="s">
        <v>159</v>
      </c>
      <c r="B48" s="76" t="s">
        <v>160</v>
      </c>
      <c r="C48" s="56"/>
      <c r="D48" s="56"/>
      <c r="E48" s="56">
        <f t="shared" si="0"/>
        <v>0</v>
      </c>
      <c r="F48" s="56"/>
      <c r="G48" s="56"/>
      <c r="H48" s="56"/>
    </row>
    <row r="49" spans="1:8" ht="19.899999999999999" customHeight="1" x14ac:dyDescent="0.25">
      <c r="A49" s="76" t="s">
        <v>161</v>
      </c>
      <c r="B49" s="76" t="s">
        <v>162</v>
      </c>
      <c r="C49" s="56"/>
      <c r="D49" s="56"/>
      <c r="E49" s="56">
        <f t="shared" si="0"/>
        <v>0</v>
      </c>
      <c r="F49" s="56"/>
      <c r="G49" s="56"/>
      <c r="H49" s="56"/>
    </row>
    <row r="50" spans="1:8" x14ac:dyDescent="0.25">
      <c r="A50" s="76" t="s">
        <v>163</v>
      </c>
      <c r="B50" s="76" t="s">
        <v>164</v>
      </c>
      <c r="C50" s="56"/>
      <c r="D50" s="56"/>
      <c r="E50" s="56">
        <f t="shared" si="0"/>
        <v>0</v>
      </c>
      <c r="F50" s="56"/>
      <c r="G50" s="56"/>
      <c r="H50" s="56"/>
    </row>
    <row r="51" spans="1:8" ht="31.5" x14ac:dyDescent="0.25">
      <c r="A51" s="24" t="s">
        <v>50</v>
      </c>
      <c r="B51" s="85"/>
      <c r="C51" s="64">
        <f>SUM(C6:C23)+SUM(C27:C50)</f>
        <v>9465</v>
      </c>
      <c r="D51" s="64">
        <f>SUM(D6:D23)+SUM(D27:D50)</f>
        <v>0</v>
      </c>
      <c r="E51" s="63">
        <f t="shared" si="0"/>
        <v>300</v>
      </c>
      <c r="F51" s="64">
        <f>SUM(F6:F23)+SUM(F27:F50)</f>
        <v>300</v>
      </c>
      <c r="G51" s="64">
        <f>SUM(G6:G23)+SUM(G27:G50)</f>
        <v>0</v>
      </c>
      <c r="H51" s="64">
        <f>SUM(H6:H23)+SUM(H27:H50)</f>
        <v>0</v>
      </c>
    </row>
    <row r="52" spans="1:8" x14ac:dyDescent="0.25">
      <c r="A52" s="86"/>
      <c r="B52" s="86"/>
      <c r="C52" s="86"/>
      <c r="D52" s="86"/>
      <c r="E52" s="86"/>
      <c r="F52" s="86"/>
      <c r="G52" s="86"/>
      <c r="H52" s="86"/>
    </row>
    <row r="54" spans="1:8" x14ac:dyDescent="0.25">
      <c r="B54" s="87"/>
    </row>
    <row r="55" spans="1:8" x14ac:dyDescent="0.25">
      <c r="B55" s="87"/>
    </row>
    <row r="56" spans="1:8" x14ac:dyDescent="0.25">
      <c r="B56" s="87"/>
    </row>
    <row r="57" spans="1:8" x14ac:dyDescent="0.25">
      <c r="A57" s="88"/>
      <c r="B57" s="87"/>
    </row>
    <row r="58" spans="1:8" x14ac:dyDescent="0.25">
      <c r="A58" s="88"/>
      <c r="B58" s="8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7" top="0.75" bottom="0.75" header="0.3" footer="0.3"/>
  <pageSetup paperSize="9" scale="52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H58"/>
  <sheetViews>
    <sheetView view="pageBreakPreview" topLeftCell="A28" zoomScale="60" zoomScaleNormal="60" workbookViewId="0">
      <selection activeCell="G56" sqref="G56"/>
    </sheetView>
  </sheetViews>
  <sheetFormatPr defaultRowHeight="15.75" x14ac:dyDescent="0.25"/>
  <cols>
    <col min="1" max="1" width="30.7109375" style="6" customWidth="1"/>
    <col min="2" max="2" width="35.140625" style="6" customWidth="1"/>
    <col min="3" max="3" width="18.5703125" customWidth="1"/>
    <col min="4" max="4" width="24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387" t="s">
        <v>82</v>
      </c>
      <c r="C1" s="387"/>
      <c r="D1" s="387"/>
      <c r="E1" s="387"/>
      <c r="F1" s="387"/>
      <c r="G1" s="387"/>
      <c r="H1" s="387"/>
    </row>
    <row r="2" spans="1:8" ht="16.5" customHeight="1" thickBot="1" x14ac:dyDescent="0.3">
      <c r="A2" s="2" t="s">
        <v>169</v>
      </c>
    </row>
    <row r="3" spans="1:8" ht="15.6" customHeight="1" x14ac:dyDescent="0.25">
      <c r="A3" s="388" t="s">
        <v>83</v>
      </c>
      <c r="B3" s="391" t="s">
        <v>84</v>
      </c>
      <c r="C3" s="319" t="s">
        <v>85</v>
      </c>
      <c r="D3" s="393" t="s">
        <v>2</v>
      </c>
      <c r="E3" s="393"/>
      <c r="F3" s="393"/>
      <c r="G3" s="393"/>
      <c r="H3" s="394"/>
    </row>
    <row r="4" spans="1:8" ht="52.9" customHeight="1" x14ac:dyDescent="0.25">
      <c r="A4" s="389"/>
      <c r="B4" s="335"/>
      <c r="C4" s="320"/>
      <c r="D4" s="320" t="s">
        <v>86</v>
      </c>
      <c r="E4" s="320" t="s">
        <v>87</v>
      </c>
      <c r="F4" s="320"/>
      <c r="G4" s="320"/>
      <c r="H4" s="324" t="s">
        <v>88</v>
      </c>
    </row>
    <row r="5" spans="1:8" ht="55.9" customHeight="1" thickBot="1" x14ac:dyDescent="0.3">
      <c r="A5" s="390"/>
      <c r="B5" s="392"/>
      <c r="C5" s="321"/>
      <c r="D5" s="321"/>
      <c r="E5" s="20" t="s">
        <v>1</v>
      </c>
      <c r="F5" s="20" t="s">
        <v>80</v>
      </c>
      <c r="G5" s="20" t="s">
        <v>89</v>
      </c>
      <c r="H5" s="325"/>
    </row>
    <row r="6" spans="1:8" ht="21.75" customHeight="1" x14ac:dyDescent="0.25">
      <c r="A6" s="381" t="s">
        <v>93</v>
      </c>
      <c r="B6" s="74" t="s">
        <v>94</v>
      </c>
      <c r="C6" s="75"/>
      <c r="D6" s="75"/>
      <c r="E6" s="75">
        <f>F6+G6</f>
        <v>0</v>
      </c>
      <c r="F6" s="75"/>
      <c r="G6" s="75"/>
      <c r="H6" s="75"/>
    </row>
    <row r="7" spans="1:8" ht="17.25" customHeight="1" x14ac:dyDescent="0.25">
      <c r="A7" s="381"/>
      <c r="B7" s="76" t="s">
        <v>95</v>
      </c>
      <c r="C7" s="56"/>
      <c r="D7" s="56"/>
      <c r="E7" s="56">
        <f t="shared" ref="E7:E51" si="0">F7+G7</f>
        <v>0</v>
      </c>
      <c r="F7" s="56"/>
      <c r="G7" s="56"/>
      <c r="H7" s="56"/>
    </row>
    <row r="8" spans="1:8" ht="18.75" customHeight="1" x14ac:dyDescent="0.25">
      <c r="A8" s="382"/>
      <c r="B8" s="76" t="s">
        <v>96</v>
      </c>
      <c r="C8" s="56"/>
      <c r="D8" s="56"/>
      <c r="E8" s="56">
        <f t="shared" si="0"/>
        <v>0</v>
      </c>
      <c r="F8" s="56"/>
      <c r="G8" s="56"/>
      <c r="H8" s="56"/>
    </row>
    <row r="9" spans="1:8" ht="19.5" customHeight="1" x14ac:dyDescent="0.25">
      <c r="A9" s="76" t="s">
        <v>97</v>
      </c>
      <c r="B9" s="76" t="s">
        <v>98</v>
      </c>
      <c r="C9" s="56"/>
      <c r="D9" s="56"/>
      <c r="E9" s="56">
        <f t="shared" si="0"/>
        <v>0</v>
      </c>
      <c r="F9" s="56"/>
      <c r="G9" s="56"/>
      <c r="H9" s="56"/>
    </row>
    <row r="10" spans="1:8" x14ac:dyDescent="0.25">
      <c r="A10" s="76" t="s">
        <v>99</v>
      </c>
      <c r="B10" s="76" t="s">
        <v>100</v>
      </c>
      <c r="C10" s="56"/>
      <c r="D10" s="56"/>
      <c r="E10" s="56">
        <f t="shared" si="0"/>
        <v>0</v>
      </c>
      <c r="F10" s="56"/>
      <c r="G10" s="56"/>
      <c r="H10" s="56"/>
    </row>
    <row r="11" spans="1:8" x14ac:dyDescent="0.25">
      <c r="A11" s="76" t="s">
        <v>101</v>
      </c>
      <c r="B11" s="76" t="s">
        <v>102</v>
      </c>
      <c r="C11" s="56"/>
      <c r="D11" s="56"/>
      <c r="E11" s="56">
        <f t="shared" si="0"/>
        <v>0</v>
      </c>
      <c r="F11" s="56"/>
      <c r="G11" s="56"/>
      <c r="H11" s="56"/>
    </row>
    <row r="12" spans="1:8" x14ac:dyDescent="0.25">
      <c r="A12" s="76" t="s">
        <v>103</v>
      </c>
      <c r="B12" s="76" t="s">
        <v>104</v>
      </c>
      <c r="C12" s="56">
        <v>846</v>
      </c>
      <c r="D12" s="56"/>
      <c r="E12" s="56">
        <f t="shared" si="0"/>
        <v>0</v>
      </c>
      <c r="F12" s="56"/>
      <c r="G12" s="56"/>
      <c r="H12" s="56"/>
    </row>
    <row r="13" spans="1:8" x14ac:dyDescent="0.25">
      <c r="A13" s="77" t="s">
        <v>12</v>
      </c>
      <c r="B13" s="77" t="s">
        <v>13</v>
      </c>
      <c r="C13" s="56"/>
      <c r="D13" s="56"/>
      <c r="E13" s="56">
        <f t="shared" si="0"/>
        <v>0</v>
      </c>
      <c r="F13" s="56"/>
      <c r="G13" s="56"/>
      <c r="H13" s="56"/>
    </row>
    <row r="14" spans="1:8" x14ac:dyDescent="0.25">
      <c r="A14" s="76" t="s">
        <v>105</v>
      </c>
      <c r="B14" s="76" t="s">
        <v>106</v>
      </c>
      <c r="C14" s="56"/>
      <c r="D14" s="56"/>
      <c r="E14" s="56">
        <f t="shared" si="0"/>
        <v>0</v>
      </c>
      <c r="F14" s="56"/>
      <c r="G14" s="56"/>
      <c r="H14" s="56"/>
    </row>
    <row r="15" spans="1:8" x14ac:dyDescent="0.25">
      <c r="A15" s="76" t="s">
        <v>107</v>
      </c>
      <c r="B15" s="76" t="s">
        <v>108</v>
      </c>
      <c r="C15" s="56"/>
      <c r="D15" s="56"/>
      <c r="E15" s="56">
        <f t="shared" si="0"/>
        <v>0</v>
      </c>
      <c r="F15" s="56"/>
      <c r="G15" s="56"/>
      <c r="H15" s="56"/>
    </row>
    <row r="16" spans="1:8" ht="24.6" customHeight="1" x14ac:dyDescent="0.25">
      <c r="A16" s="76" t="s">
        <v>109</v>
      </c>
      <c r="B16" s="76" t="s">
        <v>110</v>
      </c>
      <c r="C16" s="56"/>
      <c r="D16" s="56"/>
      <c r="E16" s="56">
        <f t="shared" si="0"/>
        <v>0</v>
      </c>
      <c r="F16" s="56"/>
      <c r="G16" s="56"/>
      <c r="H16" s="56"/>
    </row>
    <row r="17" spans="1:8" x14ac:dyDescent="0.25">
      <c r="A17" s="76" t="s">
        <v>111</v>
      </c>
      <c r="B17" s="76" t="s">
        <v>112</v>
      </c>
      <c r="C17" s="56"/>
      <c r="D17" s="56"/>
      <c r="E17" s="56">
        <f t="shared" si="0"/>
        <v>0</v>
      </c>
      <c r="F17" s="56"/>
      <c r="G17" s="56"/>
      <c r="H17" s="56"/>
    </row>
    <row r="18" spans="1:8" x14ac:dyDescent="0.25">
      <c r="A18" s="76" t="s">
        <v>113</v>
      </c>
      <c r="B18" s="76" t="s">
        <v>114</v>
      </c>
      <c r="C18" s="56"/>
      <c r="D18" s="56"/>
      <c r="E18" s="56">
        <f t="shared" si="0"/>
        <v>0</v>
      </c>
      <c r="F18" s="56"/>
      <c r="G18" s="56"/>
      <c r="H18" s="56"/>
    </row>
    <row r="19" spans="1:8" ht="16.149999999999999" customHeight="1" x14ac:dyDescent="0.25">
      <c r="A19" s="77" t="s">
        <v>53</v>
      </c>
      <c r="B19" s="77" t="s">
        <v>54</v>
      </c>
      <c r="C19" s="56"/>
      <c r="D19" s="56"/>
      <c r="E19" s="56">
        <f t="shared" si="0"/>
        <v>0</v>
      </c>
      <c r="F19" s="56"/>
      <c r="G19" s="56"/>
      <c r="H19" s="56"/>
    </row>
    <row r="20" spans="1:8" ht="16.149999999999999" customHeight="1" x14ac:dyDescent="0.25">
      <c r="A20" s="383" t="s">
        <v>115</v>
      </c>
      <c r="B20" s="76" t="s">
        <v>116</v>
      </c>
      <c r="C20" s="56"/>
      <c r="D20" s="56"/>
      <c r="E20" s="56">
        <f t="shared" si="0"/>
        <v>0</v>
      </c>
      <c r="F20" s="56"/>
      <c r="G20" s="56"/>
      <c r="H20" s="56"/>
    </row>
    <row r="21" spans="1:8" ht="31.5" customHeight="1" x14ac:dyDescent="0.25">
      <c r="A21" s="384"/>
      <c r="B21" s="78" t="s">
        <v>117</v>
      </c>
      <c r="C21" s="56"/>
      <c r="D21" s="56"/>
      <c r="E21" s="56">
        <f t="shared" si="0"/>
        <v>0</v>
      </c>
      <c r="F21" s="56"/>
      <c r="G21" s="56"/>
      <c r="H21" s="56"/>
    </row>
    <row r="22" spans="1:8" x14ac:dyDescent="0.25">
      <c r="A22" s="76" t="s">
        <v>118</v>
      </c>
      <c r="B22" s="76" t="s">
        <v>119</v>
      </c>
      <c r="C22" s="56"/>
      <c r="D22" s="56"/>
      <c r="E22" s="56">
        <f t="shared" si="0"/>
        <v>0</v>
      </c>
      <c r="F22" s="56"/>
      <c r="G22" s="56"/>
      <c r="H22" s="56"/>
    </row>
    <row r="23" spans="1:8" x14ac:dyDescent="0.25">
      <c r="A23" s="383" t="s">
        <v>120</v>
      </c>
      <c r="B23" s="76" t="s">
        <v>121</v>
      </c>
      <c r="C23" s="56">
        <f t="shared" ref="C23:D23" si="1">C24+C25+C26</f>
        <v>0</v>
      </c>
      <c r="D23" s="56">
        <f t="shared" si="1"/>
        <v>0</v>
      </c>
      <c r="E23" s="56">
        <f t="shared" si="0"/>
        <v>0</v>
      </c>
      <c r="F23" s="56">
        <f t="shared" ref="F23:H23" si="2">F24+F25+F26</f>
        <v>0</v>
      </c>
      <c r="G23" s="56">
        <f t="shared" si="2"/>
        <v>0</v>
      </c>
      <c r="H23" s="56">
        <f t="shared" si="2"/>
        <v>0</v>
      </c>
    </row>
    <row r="24" spans="1:8" x14ac:dyDescent="0.25">
      <c r="A24" s="385"/>
      <c r="B24" s="79" t="s">
        <v>122</v>
      </c>
      <c r="C24" s="56"/>
      <c r="D24" s="56"/>
      <c r="E24" s="56">
        <f t="shared" si="0"/>
        <v>0</v>
      </c>
      <c r="F24" s="56"/>
      <c r="G24" s="56"/>
      <c r="H24" s="56"/>
    </row>
    <row r="25" spans="1:8" ht="70.5" customHeight="1" x14ac:dyDescent="0.25">
      <c r="A25" s="385"/>
      <c r="B25" s="79" t="s">
        <v>123</v>
      </c>
      <c r="C25" s="56"/>
      <c r="D25" s="56"/>
      <c r="E25" s="56">
        <f t="shared" si="0"/>
        <v>0</v>
      </c>
      <c r="F25" s="56"/>
      <c r="G25" s="56"/>
      <c r="H25" s="56"/>
    </row>
    <row r="26" spans="1:8" ht="73.5" customHeight="1" x14ac:dyDescent="0.25">
      <c r="A26" s="384"/>
      <c r="B26" s="79" t="s">
        <v>124</v>
      </c>
      <c r="C26" s="56"/>
      <c r="D26" s="56"/>
      <c r="E26" s="56">
        <f t="shared" si="0"/>
        <v>0</v>
      </c>
      <c r="F26" s="56"/>
      <c r="G26" s="56"/>
      <c r="H26" s="56"/>
    </row>
    <row r="27" spans="1:8" x14ac:dyDescent="0.25">
      <c r="A27" s="386" t="s">
        <v>125</v>
      </c>
      <c r="B27" s="76" t="s">
        <v>126</v>
      </c>
      <c r="C27" s="56"/>
      <c r="D27" s="56"/>
      <c r="E27" s="56">
        <f t="shared" si="0"/>
        <v>0</v>
      </c>
      <c r="F27" s="56"/>
      <c r="G27" s="56"/>
      <c r="H27" s="56"/>
    </row>
    <row r="28" spans="1:8" ht="47.25" x14ac:dyDescent="0.25">
      <c r="A28" s="386"/>
      <c r="B28" s="76" t="s">
        <v>127</v>
      </c>
      <c r="C28" s="56"/>
      <c r="D28" s="56"/>
      <c r="E28" s="56">
        <f t="shared" si="0"/>
        <v>0</v>
      </c>
      <c r="F28" s="56"/>
      <c r="G28" s="56"/>
      <c r="H28" s="56"/>
    </row>
    <row r="29" spans="1:8" x14ac:dyDescent="0.25">
      <c r="A29" s="386"/>
      <c r="B29" s="80" t="s">
        <v>128</v>
      </c>
      <c r="C29" s="56"/>
      <c r="D29" s="56"/>
      <c r="E29" s="56">
        <f t="shared" si="0"/>
        <v>0</v>
      </c>
      <c r="F29" s="56"/>
      <c r="G29" s="56"/>
      <c r="H29" s="56"/>
    </row>
    <row r="30" spans="1:8" x14ac:dyDescent="0.25">
      <c r="A30" s="76" t="s">
        <v>129</v>
      </c>
      <c r="B30" s="76" t="s">
        <v>130</v>
      </c>
      <c r="C30" s="56"/>
      <c r="D30" s="56"/>
      <c r="E30" s="56">
        <f t="shared" si="0"/>
        <v>0</v>
      </c>
      <c r="F30" s="56"/>
      <c r="G30" s="56"/>
      <c r="H30" s="56"/>
    </row>
    <row r="31" spans="1:8" ht="31.5" x14ac:dyDescent="0.25">
      <c r="A31" s="81" t="s">
        <v>131</v>
      </c>
      <c r="B31" s="82" t="s">
        <v>132</v>
      </c>
      <c r="C31" s="56"/>
      <c r="D31" s="56"/>
      <c r="E31" s="56">
        <f t="shared" si="0"/>
        <v>0</v>
      </c>
      <c r="F31" s="56"/>
      <c r="G31" s="56"/>
      <c r="H31" s="56"/>
    </row>
    <row r="32" spans="1:8" ht="16.149999999999999" customHeight="1" x14ac:dyDescent="0.25">
      <c r="A32" s="76" t="s">
        <v>133</v>
      </c>
      <c r="B32" s="76" t="s">
        <v>134</v>
      </c>
      <c r="C32" s="56"/>
      <c r="D32" s="56"/>
      <c r="E32" s="56">
        <f t="shared" si="0"/>
        <v>0</v>
      </c>
      <c r="F32" s="56"/>
      <c r="G32" s="56"/>
      <c r="H32" s="56"/>
    </row>
    <row r="33" spans="1:8" x14ac:dyDescent="0.25">
      <c r="A33" s="77" t="s">
        <v>24</v>
      </c>
      <c r="B33" s="77" t="s">
        <v>25</v>
      </c>
      <c r="C33" s="56"/>
      <c r="D33" s="56"/>
      <c r="E33" s="56">
        <f t="shared" si="0"/>
        <v>0</v>
      </c>
      <c r="F33" s="56"/>
      <c r="G33" s="56"/>
      <c r="H33" s="56"/>
    </row>
    <row r="34" spans="1:8" x14ac:dyDescent="0.25">
      <c r="A34" s="77" t="s">
        <v>135</v>
      </c>
      <c r="B34" s="77" t="s">
        <v>27</v>
      </c>
      <c r="C34" s="56"/>
      <c r="D34" s="56"/>
      <c r="E34" s="56">
        <f t="shared" si="0"/>
        <v>0</v>
      </c>
      <c r="F34" s="56"/>
      <c r="G34" s="56"/>
      <c r="H34" s="56"/>
    </row>
    <row r="35" spans="1:8" x14ac:dyDescent="0.25">
      <c r="A35" s="76" t="s">
        <v>136</v>
      </c>
      <c r="B35" s="76" t="s">
        <v>137</v>
      </c>
      <c r="C35" s="56"/>
      <c r="D35" s="56"/>
      <c r="E35" s="56">
        <f t="shared" si="0"/>
        <v>0</v>
      </c>
      <c r="F35" s="56"/>
      <c r="G35" s="56"/>
      <c r="H35" s="56"/>
    </row>
    <row r="36" spans="1:8" x14ac:dyDescent="0.25">
      <c r="A36" s="76" t="s">
        <v>138</v>
      </c>
      <c r="B36" s="76" t="s">
        <v>139</v>
      </c>
      <c r="C36" s="56"/>
      <c r="D36" s="56"/>
      <c r="E36" s="56">
        <f t="shared" si="0"/>
        <v>0</v>
      </c>
      <c r="F36" s="56"/>
      <c r="G36" s="56"/>
      <c r="H36" s="56"/>
    </row>
    <row r="37" spans="1:8" x14ac:dyDescent="0.25">
      <c r="A37" s="76" t="s">
        <v>140</v>
      </c>
      <c r="B37" s="76" t="s">
        <v>141</v>
      </c>
      <c r="C37" s="56"/>
      <c r="D37" s="56"/>
      <c r="E37" s="56">
        <f t="shared" si="0"/>
        <v>0</v>
      </c>
      <c r="F37" s="56"/>
      <c r="G37" s="56"/>
      <c r="H37" s="56"/>
    </row>
    <row r="38" spans="1:8" x14ac:dyDescent="0.25">
      <c r="A38" s="76" t="s">
        <v>142</v>
      </c>
      <c r="B38" s="76" t="s">
        <v>143</v>
      </c>
      <c r="C38" s="56"/>
      <c r="D38" s="56"/>
      <c r="E38" s="56">
        <f t="shared" si="0"/>
        <v>0</v>
      </c>
      <c r="F38" s="56"/>
      <c r="G38" s="56"/>
      <c r="H38" s="56"/>
    </row>
    <row r="39" spans="1:8" x14ac:dyDescent="0.25">
      <c r="A39" s="76" t="s">
        <v>144</v>
      </c>
      <c r="B39" s="76" t="s">
        <v>145</v>
      </c>
      <c r="C39" s="56"/>
      <c r="D39" s="56"/>
      <c r="E39" s="56">
        <f t="shared" si="0"/>
        <v>0</v>
      </c>
      <c r="F39" s="56"/>
      <c r="G39" s="56"/>
      <c r="H39" s="56"/>
    </row>
    <row r="40" spans="1:8" x14ac:dyDescent="0.25">
      <c r="A40" s="380" t="s">
        <v>146</v>
      </c>
      <c r="B40" s="76" t="s">
        <v>147</v>
      </c>
      <c r="C40" s="56"/>
      <c r="D40" s="56"/>
      <c r="E40" s="56">
        <f t="shared" si="0"/>
        <v>0</v>
      </c>
      <c r="F40" s="56"/>
      <c r="G40" s="56"/>
      <c r="H40" s="56"/>
    </row>
    <row r="41" spans="1:8" x14ac:dyDescent="0.25">
      <c r="A41" s="380"/>
      <c r="B41" s="76" t="s">
        <v>148</v>
      </c>
      <c r="C41" s="56"/>
      <c r="D41" s="56"/>
      <c r="E41" s="56">
        <f t="shared" si="0"/>
        <v>0</v>
      </c>
      <c r="F41" s="56"/>
      <c r="G41" s="56"/>
      <c r="H41" s="56"/>
    </row>
    <row r="42" spans="1:8" x14ac:dyDescent="0.25">
      <c r="A42" s="76" t="s">
        <v>149</v>
      </c>
      <c r="B42" s="76" t="s">
        <v>150</v>
      </c>
      <c r="C42" s="56">
        <v>1001</v>
      </c>
      <c r="D42" s="56"/>
      <c r="E42" s="56">
        <f t="shared" si="0"/>
        <v>0</v>
      </c>
      <c r="F42" s="83"/>
      <c r="G42" s="56"/>
      <c r="H42" s="56"/>
    </row>
    <row r="43" spans="1:8" x14ac:dyDescent="0.25">
      <c r="A43" s="76" t="s">
        <v>151</v>
      </c>
      <c r="B43" s="76" t="s">
        <v>152</v>
      </c>
      <c r="C43" s="56"/>
      <c r="D43" s="56"/>
      <c r="E43" s="56">
        <f t="shared" si="0"/>
        <v>0</v>
      </c>
      <c r="F43" s="56"/>
      <c r="G43" s="56"/>
      <c r="H43" s="56"/>
    </row>
    <row r="44" spans="1:8" ht="15" customHeight="1" x14ac:dyDescent="0.25">
      <c r="A44" s="380" t="s">
        <v>153</v>
      </c>
      <c r="B44" s="76" t="s">
        <v>154</v>
      </c>
      <c r="C44" s="56"/>
      <c r="D44" s="56"/>
      <c r="E44" s="56">
        <f t="shared" si="0"/>
        <v>0</v>
      </c>
      <c r="F44" s="56"/>
      <c r="G44" s="56"/>
      <c r="H44" s="56"/>
    </row>
    <row r="45" spans="1:8" ht="18" customHeight="1" x14ac:dyDescent="0.25">
      <c r="A45" s="380"/>
      <c r="B45" s="76" t="s">
        <v>155</v>
      </c>
      <c r="C45" s="56"/>
      <c r="D45" s="56"/>
      <c r="E45" s="56">
        <f t="shared" si="0"/>
        <v>0</v>
      </c>
      <c r="F45" s="56"/>
      <c r="G45" s="56"/>
      <c r="H45" s="56"/>
    </row>
    <row r="46" spans="1:8" x14ac:dyDescent="0.25">
      <c r="A46" s="76" t="s">
        <v>156</v>
      </c>
      <c r="B46" s="76" t="s">
        <v>157</v>
      </c>
      <c r="C46" s="56"/>
      <c r="D46" s="56"/>
      <c r="E46" s="56">
        <f t="shared" si="0"/>
        <v>0</v>
      </c>
      <c r="F46" s="56"/>
      <c r="G46" s="56"/>
      <c r="H46" s="56"/>
    </row>
    <row r="47" spans="1:8" x14ac:dyDescent="0.25">
      <c r="A47" s="84" t="s">
        <v>158</v>
      </c>
      <c r="B47" s="77" t="s">
        <v>45</v>
      </c>
      <c r="C47" s="56">
        <v>715</v>
      </c>
      <c r="D47" s="56"/>
      <c r="E47" s="56">
        <f t="shared" si="0"/>
        <v>0</v>
      </c>
      <c r="F47" s="56"/>
      <c r="G47" s="56"/>
      <c r="H47" s="56"/>
    </row>
    <row r="48" spans="1:8" ht="19.899999999999999" customHeight="1" x14ac:dyDescent="0.25">
      <c r="A48" s="76" t="s">
        <v>159</v>
      </c>
      <c r="B48" s="76" t="s">
        <v>160</v>
      </c>
      <c r="C48" s="56"/>
      <c r="D48" s="56"/>
      <c r="E48" s="56">
        <f t="shared" si="0"/>
        <v>0</v>
      </c>
      <c r="F48" s="56"/>
      <c r="G48" s="56"/>
      <c r="H48" s="56"/>
    </row>
    <row r="49" spans="1:8" ht="19.899999999999999" customHeight="1" x14ac:dyDescent="0.25">
      <c r="A49" s="76" t="s">
        <v>161</v>
      </c>
      <c r="B49" s="76" t="s">
        <v>162</v>
      </c>
      <c r="C49" s="56"/>
      <c r="D49" s="56"/>
      <c r="E49" s="56">
        <f t="shared" si="0"/>
        <v>0</v>
      </c>
      <c r="F49" s="56"/>
      <c r="G49" s="56"/>
      <c r="H49" s="56"/>
    </row>
    <row r="50" spans="1:8" x14ac:dyDescent="0.25">
      <c r="A50" s="76" t="s">
        <v>163</v>
      </c>
      <c r="B50" s="76" t="s">
        <v>164</v>
      </c>
      <c r="C50" s="56"/>
      <c r="D50" s="56"/>
      <c r="E50" s="56">
        <f t="shared" si="0"/>
        <v>0</v>
      </c>
      <c r="F50" s="56"/>
      <c r="G50" s="56"/>
      <c r="H50" s="56"/>
    </row>
    <row r="51" spans="1:8" ht="31.5" x14ac:dyDescent="0.25">
      <c r="A51" s="24" t="s">
        <v>50</v>
      </c>
      <c r="B51" s="85"/>
      <c r="C51" s="64">
        <f>SUM(C6:C23)+SUM(C27:C50)</f>
        <v>2562</v>
      </c>
      <c r="D51" s="64">
        <f>SUM(D6:D23)+SUM(D27:D50)</f>
        <v>0</v>
      </c>
      <c r="E51" s="63">
        <f t="shared" si="0"/>
        <v>0</v>
      </c>
      <c r="F51" s="64">
        <f>SUM(F6:F23)+SUM(F27:F50)</f>
        <v>0</v>
      </c>
      <c r="G51" s="64">
        <f>SUM(G6:G23)+SUM(G27:G50)</f>
        <v>0</v>
      </c>
      <c r="H51" s="64">
        <f>SUM(H6:H23)+SUM(H27:H50)</f>
        <v>0</v>
      </c>
    </row>
    <row r="52" spans="1:8" x14ac:dyDescent="0.25">
      <c r="A52" s="86"/>
      <c r="B52" s="86"/>
      <c r="C52" s="86"/>
      <c r="D52" s="86"/>
      <c r="E52" s="86"/>
      <c r="F52" s="86"/>
      <c r="G52" s="86"/>
      <c r="H52" s="86"/>
    </row>
    <row r="54" spans="1:8" x14ac:dyDescent="0.25">
      <c r="B54" s="87"/>
    </row>
    <row r="55" spans="1:8" x14ac:dyDescent="0.25">
      <c r="B55" s="87"/>
    </row>
    <row r="56" spans="1:8" x14ac:dyDescent="0.25">
      <c r="B56" s="87"/>
    </row>
    <row r="57" spans="1:8" x14ac:dyDescent="0.25">
      <c r="A57" s="88"/>
      <c r="B57" s="87"/>
    </row>
    <row r="58" spans="1:8" x14ac:dyDescent="0.25">
      <c r="A58" s="88"/>
      <c r="B58" s="8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31" top="0.53" bottom="0.55000000000000004" header="0.3" footer="0.3"/>
  <pageSetup paperSize="9" scale="56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H58"/>
  <sheetViews>
    <sheetView view="pageBreakPreview" topLeftCell="A31" zoomScale="63" zoomScaleNormal="63" zoomScaleSheetLayoutView="63" workbookViewId="0">
      <selection activeCell="S63" sqref="S63"/>
    </sheetView>
  </sheetViews>
  <sheetFormatPr defaultRowHeight="15.75" x14ac:dyDescent="0.25"/>
  <cols>
    <col min="1" max="1" width="32.28515625" style="6" customWidth="1"/>
    <col min="2" max="2" width="35.140625" style="6" customWidth="1"/>
    <col min="3" max="3" width="18.5703125" customWidth="1"/>
    <col min="4" max="4" width="19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7" max="227" width="34" customWidth="1"/>
    <col min="228" max="228" width="11.28515625" customWidth="1"/>
    <col min="229" max="229" width="11" customWidth="1"/>
    <col min="237" max="238" width="10.7109375" customWidth="1"/>
    <col min="240" max="240" width="11.5703125" customWidth="1"/>
    <col min="241" max="241" width="13.7109375" customWidth="1"/>
    <col min="242" max="245" width="9.28515625" customWidth="1"/>
    <col min="483" max="483" width="34" customWidth="1"/>
    <col min="484" max="484" width="11.28515625" customWidth="1"/>
    <col min="485" max="485" width="11" customWidth="1"/>
    <col min="493" max="494" width="10.7109375" customWidth="1"/>
    <col min="496" max="496" width="11.5703125" customWidth="1"/>
    <col min="497" max="497" width="13.7109375" customWidth="1"/>
    <col min="498" max="501" width="9.28515625" customWidth="1"/>
    <col min="739" max="739" width="34" customWidth="1"/>
    <col min="740" max="740" width="11.28515625" customWidth="1"/>
    <col min="741" max="741" width="11" customWidth="1"/>
    <col min="749" max="750" width="10.7109375" customWidth="1"/>
    <col min="752" max="752" width="11.5703125" customWidth="1"/>
    <col min="753" max="753" width="13.7109375" customWidth="1"/>
    <col min="754" max="757" width="9.28515625" customWidth="1"/>
    <col min="995" max="995" width="34" customWidth="1"/>
    <col min="996" max="996" width="11.28515625" customWidth="1"/>
    <col min="997" max="997" width="11" customWidth="1"/>
    <col min="1005" max="1006" width="10.7109375" customWidth="1"/>
    <col min="1008" max="1008" width="11.5703125" customWidth="1"/>
    <col min="1009" max="1009" width="13.7109375" customWidth="1"/>
    <col min="1010" max="1013" width="9.28515625" customWidth="1"/>
    <col min="1251" max="1251" width="34" customWidth="1"/>
    <col min="1252" max="1252" width="11.28515625" customWidth="1"/>
    <col min="1253" max="1253" width="11" customWidth="1"/>
    <col min="1261" max="1262" width="10.7109375" customWidth="1"/>
    <col min="1264" max="1264" width="11.5703125" customWidth="1"/>
    <col min="1265" max="1265" width="13.7109375" customWidth="1"/>
    <col min="1266" max="1269" width="9.28515625" customWidth="1"/>
    <col min="1507" max="1507" width="34" customWidth="1"/>
    <col min="1508" max="1508" width="11.28515625" customWidth="1"/>
    <col min="1509" max="1509" width="11" customWidth="1"/>
    <col min="1517" max="1518" width="10.7109375" customWidth="1"/>
    <col min="1520" max="1520" width="11.5703125" customWidth="1"/>
    <col min="1521" max="1521" width="13.7109375" customWidth="1"/>
    <col min="1522" max="1525" width="9.28515625" customWidth="1"/>
    <col min="1763" max="1763" width="34" customWidth="1"/>
    <col min="1764" max="1764" width="11.28515625" customWidth="1"/>
    <col min="1765" max="1765" width="11" customWidth="1"/>
    <col min="1773" max="1774" width="10.7109375" customWidth="1"/>
    <col min="1776" max="1776" width="11.5703125" customWidth="1"/>
    <col min="1777" max="1777" width="13.7109375" customWidth="1"/>
    <col min="1778" max="1781" width="9.28515625" customWidth="1"/>
    <col min="2019" max="2019" width="34" customWidth="1"/>
    <col min="2020" max="2020" width="11.28515625" customWidth="1"/>
    <col min="2021" max="2021" width="11" customWidth="1"/>
    <col min="2029" max="2030" width="10.7109375" customWidth="1"/>
    <col min="2032" max="2032" width="11.5703125" customWidth="1"/>
    <col min="2033" max="2033" width="13.7109375" customWidth="1"/>
    <col min="2034" max="2037" width="9.28515625" customWidth="1"/>
    <col min="2275" max="2275" width="34" customWidth="1"/>
    <col min="2276" max="2276" width="11.28515625" customWidth="1"/>
    <col min="2277" max="2277" width="11" customWidth="1"/>
    <col min="2285" max="2286" width="10.7109375" customWidth="1"/>
    <col min="2288" max="2288" width="11.5703125" customWidth="1"/>
    <col min="2289" max="2289" width="13.7109375" customWidth="1"/>
    <col min="2290" max="2293" width="9.28515625" customWidth="1"/>
    <col min="2531" max="2531" width="34" customWidth="1"/>
    <col min="2532" max="2532" width="11.28515625" customWidth="1"/>
    <col min="2533" max="2533" width="11" customWidth="1"/>
    <col min="2541" max="2542" width="10.7109375" customWidth="1"/>
    <col min="2544" max="2544" width="11.5703125" customWidth="1"/>
    <col min="2545" max="2545" width="13.7109375" customWidth="1"/>
    <col min="2546" max="2549" width="9.28515625" customWidth="1"/>
    <col min="2787" max="2787" width="34" customWidth="1"/>
    <col min="2788" max="2788" width="11.28515625" customWidth="1"/>
    <col min="2789" max="2789" width="11" customWidth="1"/>
    <col min="2797" max="2798" width="10.7109375" customWidth="1"/>
    <col min="2800" max="2800" width="11.5703125" customWidth="1"/>
    <col min="2801" max="2801" width="13.7109375" customWidth="1"/>
    <col min="2802" max="2805" width="9.28515625" customWidth="1"/>
    <col min="3043" max="3043" width="34" customWidth="1"/>
    <col min="3044" max="3044" width="11.28515625" customWidth="1"/>
    <col min="3045" max="3045" width="11" customWidth="1"/>
    <col min="3053" max="3054" width="10.7109375" customWidth="1"/>
    <col min="3056" max="3056" width="11.5703125" customWidth="1"/>
    <col min="3057" max="3057" width="13.7109375" customWidth="1"/>
    <col min="3058" max="3061" width="9.28515625" customWidth="1"/>
    <col min="3299" max="3299" width="34" customWidth="1"/>
    <col min="3300" max="3300" width="11.28515625" customWidth="1"/>
    <col min="3301" max="3301" width="11" customWidth="1"/>
    <col min="3309" max="3310" width="10.7109375" customWidth="1"/>
    <col min="3312" max="3312" width="11.5703125" customWidth="1"/>
    <col min="3313" max="3313" width="13.7109375" customWidth="1"/>
    <col min="3314" max="3317" width="9.28515625" customWidth="1"/>
    <col min="3555" max="3555" width="34" customWidth="1"/>
    <col min="3556" max="3556" width="11.28515625" customWidth="1"/>
    <col min="3557" max="3557" width="11" customWidth="1"/>
    <col min="3565" max="3566" width="10.7109375" customWidth="1"/>
    <col min="3568" max="3568" width="11.5703125" customWidth="1"/>
    <col min="3569" max="3569" width="13.7109375" customWidth="1"/>
    <col min="3570" max="3573" width="9.28515625" customWidth="1"/>
    <col min="3811" max="3811" width="34" customWidth="1"/>
    <col min="3812" max="3812" width="11.28515625" customWidth="1"/>
    <col min="3813" max="3813" width="11" customWidth="1"/>
    <col min="3821" max="3822" width="10.7109375" customWidth="1"/>
    <col min="3824" max="3824" width="11.5703125" customWidth="1"/>
    <col min="3825" max="3825" width="13.7109375" customWidth="1"/>
    <col min="3826" max="3829" width="9.28515625" customWidth="1"/>
    <col min="4067" max="4067" width="34" customWidth="1"/>
    <col min="4068" max="4068" width="11.28515625" customWidth="1"/>
    <col min="4069" max="4069" width="11" customWidth="1"/>
    <col min="4077" max="4078" width="10.7109375" customWidth="1"/>
    <col min="4080" max="4080" width="11.5703125" customWidth="1"/>
    <col min="4081" max="4081" width="13.7109375" customWidth="1"/>
    <col min="4082" max="4085" width="9.28515625" customWidth="1"/>
    <col min="4323" max="4323" width="34" customWidth="1"/>
    <col min="4324" max="4324" width="11.28515625" customWidth="1"/>
    <col min="4325" max="4325" width="11" customWidth="1"/>
    <col min="4333" max="4334" width="10.7109375" customWidth="1"/>
    <col min="4336" max="4336" width="11.5703125" customWidth="1"/>
    <col min="4337" max="4337" width="13.7109375" customWidth="1"/>
    <col min="4338" max="4341" width="9.28515625" customWidth="1"/>
    <col min="4579" max="4579" width="34" customWidth="1"/>
    <col min="4580" max="4580" width="11.28515625" customWidth="1"/>
    <col min="4581" max="4581" width="11" customWidth="1"/>
    <col min="4589" max="4590" width="10.7109375" customWidth="1"/>
    <col min="4592" max="4592" width="11.5703125" customWidth="1"/>
    <col min="4593" max="4593" width="13.7109375" customWidth="1"/>
    <col min="4594" max="4597" width="9.28515625" customWidth="1"/>
    <col min="4835" max="4835" width="34" customWidth="1"/>
    <col min="4836" max="4836" width="11.28515625" customWidth="1"/>
    <col min="4837" max="4837" width="11" customWidth="1"/>
    <col min="4845" max="4846" width="10.7109375" customWidth="1"/>
    <col min="4848" max="4848" width="11.5703125" customWidth="1"/>
    <col min="4849" max="4849" width="13.7109375" customWidth="1"/>
    <col min="4850" max="4853" width="9.28515625" customWidth="1"/>
    <col min="5091" max="5091" width="34" customWidth="1"/>
    <col min="5092" max="5092" width="11.28515625" customWidth="1"/>
    <col min="5093" max="5093" width="11" customWidth="1"/>
    <col min="5101" max="5102" width="10.7109375" customWidth="1"/>
    <col min="5104" max="5104" width="11.5703125" customWidth="1"/>
    <col min="5105" max="5105" width="13.7109375" customWidth="1"/>
    <col min="5106" max="5109" width="9.28515625" customWidth="1"/>
    <col min="5347" max="5347" width="34" customWidth="1"/>
    <col min="5348" max="5348" width="11.28515625" customWidth="1"/>
    <col min="5349" max="5349" width="11" customWidth="1"/>
    <col min="5357" max="5358" width="10.7109375" customWidth="1"/>
    <col min="5360" max="5360" width="11.5703125" customWidth="1"/>
    <col min="5361" max="5361" width="13.7109375" customWidth="1"/>
    <col min="5362" max="5365" width="9.28515625" customWidth="1"/>
    <col min="5603" max="5603" width="34" customWidth="1"/>
    <col min="5604" max="5604" width="11.28515625" customWidth="1"/>
    <col min="5605" max="5605" width="11" customWidth="1"/>
    <col min="5613" max="5614" width="10.7109375" customWidth="1"/>
    <col min="5616" max="5616" width="11.5703125" customWidth="1"/>
    <col min="5617" max="5617" width="13.7109375" customWidth="1"/>
    <col min="5618" max="5621" width="9.28515625" customWidth="1"/>
    <col min="5859" max="5859" width="34" customWidth="1"/>
    <col min="5860" max="5860" width="11.28515625" customWidth="1"/>
    <col min="5861" max="5861" width="11" customWidth="1"/>
    <col min="5869" max="5870" width="10.7109375" customWidth="1"/>
    <col min="5872" max="5872" width="11.5703125" customWidth="1"/>
    <col min="5873" max="5873" width="13.7109375" customWidth="1"/>
    <col min="5874" max="5877" width="9.28515625" customWidth="1"/>
    <col min="6115" max="6115" width="34" customWidth="1"/>
    <col min="6116" max="6116" width="11.28515625" customWidth="1"/>
    <col min="6117" max="6117" width="11" customWidth="1"/>
    <col min="6125" max="6126" width="10.7109375" customWidth="1"/>
    <col min="6128" max="6128" width="11.5703125" customWidth="1"/>
    <col min="6129" max="6129" width="13.7109375" customWidth="1"/>
    <col min="6130" max="6133" width="9.28515625" customWidth="1"/>
    <col min="6371" max="6371" width="34" customWidth="1"/>
    <col min="6372" max="6372" width="11.28515625" customWidth="1"/>
    <col min="6373" max="6373" width="11" customWidth="1"/>
    <col min="6381" max="6382" width="10.7109375" customWidth="1"/>
    <col min="6384" max="6384" width="11.5703125" customWidth="1"/>
    <col min="6385" max="6385" width="13.7109375" customWidth="1"/>
    <col min="6386" max="6389" width="9.28515625" customWidth="1"/>
    <col min="6627" max="6627" width="34" customWidth="1"/>
    <col min="6628" max="6628" width="11.28515625" customWidth="1"/>
    <col min="6629" max="6629" width="11" customWidth="1"/>
    <col min="6637" max="6638" width="10.7109375" customWidth="1"/>
    <col min="6640" max="6640" width="11.5703125" customWidth="1"/>
    <col min="6641" max="6641" width="13.7109375" customWidth="1"/>
    <col min="6642" max="6645" width="9.28515625" customWidth="1"/>
    <col min="6883" max="6883" width="34" customWidth="1"/>
    <col min="6884" max="6884" width="11.28515625" customWidth="1"/>
    <col min="6885" max="6885" width="11" customWidth="1"/>
    <col min="6893" max="6894" width="10.7109375" customWidth="1"/>
    <col min="6896" max="6896" width="11.5703125" customWidth="1"/>
    <col min="6897" max="6897" width="13.7109375" customWidth="1"/>
    <col min="6898" max="6901" width="9.28515625" customWidth="1"/>
    <col min="7139" max="7139" width="34" customWidth="1"/>
    <col min="7140" max="7140" width="11.28515625" customWidth="1"/>
    <col min="7141" max="7141" width="11" customWidth="1"/>
    <col min="7149" max="7150" width="10.7109375" customWidth="1"/>
    <col min="7152" max="7152" width="11.5703125" customWidth="1"/>
    <col min="7153" max="7153" width="13.7109375" customWidth="1"/>
    <col min="7154" max="7157" width="9.28515625" customWidth="1"/>
    <col min="7395" max="7395" width="34" customWidth="1"/>
    <col min="7396" max="7396" width="11.28515625" customWidth="1"/>
    <col min="7397" max="7397" width="11" customWidth="1"/>
    <col min="7405" max="7406" width="10.7109375" customWidth="1"/>
    <col min="7408" max="7408" width="11.5703125" customWidth="1"/>
    <col min="7409" max="7409" width="13.7109375" customWidth="1"/>
    <col min="7410" max="7413" width="9.28515625" customWidth="1"/>
    <col min="7651" max="7651" width="34" customWidth="1"/>
    <col min="7652" max="7652" width="11.28515625" customWidth="1"/>
    <col min="7653" max="7653" width="11" customWidth="1"/>
    <col min="7661" max="7662" width="10.7109375" customWidth="1"/>
    <col min="7664" max="7664" width="11.5703125" customWidth="1"/>
    <col min="7665" max="7665" width="13.7109375" customWidth="1"/>
    <col min="7666" max="7669" width="9.28515625" customWidth="1"/>
    <col min="7907" max="7907" width="34" customWidth="1"/>
    <col min="7908" max="7908" width="11.28515625" customWidth="1"/>
    <col min="7909" max="7909" width="11" customWidth="1"/>
    <col min="7917" max="7918" width="10.7109375" customWidth="1"/>
    <col min="7920" max="7920" width="11.5703125" customWidth="1"/>
    <col min="7921" max="7921" width="13.7109375" customWidth="1"/>
    <col min="7922" max="7925" width="9.28515625" customWidth="1"/>
    <col min="8163" max="8163" width="34" customWidth="1"/>
    <col min="8164" max="8164" width="11.28515625" customWidth="1"/>
    <col min="8165" max="8165" width="11" customWidth="1"/>
    <col min="8173" max="8174" width="10.7109375" customWidth="1"/>
    <col min="8176" max="8176" width="11.5703125" customWidth="1"/>
    <col min="8177" max="8177" width="13.7109375" customWidth="1"/>
    <col min="8178" max="8181" width="9.28515625" customWidth="1"/>
    <col min="8419" max="8419" width="34" customWidth="1"/>
    <col min="8420" max="8420" width="11.28515625" customWidth="1"/>
    <col min="8421" max="8421" width="11" customWidth="1"/>
    <col min="8429" max="8430" width="10.7109375" customWidth="1"/>
    <col min="8432" max="8432" width="11.5703125" customWidth="1"/>
    <col min="8433" max="8433" width="13.7109375" customWidth="1"/>
    <col min="8434" max="8437" width="9.28515625" customWidth="1"/>
    <col min="8675" max="8675" width="34" customWidth="1"/>
    <col min="8676" max="8676" width="11.28515625" customWidth="1"/>
    <col min="8677" max="8677" width="11" customWidth="1"/>
    <col min="8685" max="8686" width="10.7109375" customWidth="1"/>
    <col min="8688" max="8688" width="11.5703125" customWidth="1"/>
    <col min="8689" max="8689" width="13.7109375" customWidth="1"/>
    <col min="8690" max="8693" width="9.28515625" customWidth="1"/>
    <col min="8931" max="8931" width="34" customWidth="1"/>
    <col min="8932" max="8932" width="11.28515625" customWidth="1"/>
    <col min="8933" max="8933" width="11" customWidth="1"/>
    <col min="8941" max="8942" width="10.7109375" customWidth="1"/>
    <col min="8944" max="8944" width="11.5703125" customWidth="1"/>
    <col min="8945" max="8945" width="13.7109375" customWidth="1"/>
    <col min="8946" max="8949" width="9.28515625" customWidth="1"/>
    <col min="9187" max="9187" width="34" customWidth="1"/>
    <col min="9188" max="9188" width="11.28515625" customWidth="1"/>
    <col min="9189" max="9189" width="11" customWidth="1"/>
    <col min="9197" max="9198" width="10.7109375" customWidth="1"/>
    <col min="9200" max="9200" width="11.5703125" customWidth="1"/>
    <col min="9201" max="9201" width="13.7109375" customWidth="1"/>
    <col min="9202" max="9205" width="9.28515625" customWidth="1"/>
    <col min="9443" max="9443" width="34" customWidth="1"/>
    <col min="9444" max="9444" width="11.28515625" customWidth="1"/>
    <col min="9445" max="9445" width="11" customWidth="1"/>
    <col min="9453" max="9454" width="10.7109375" customWidth="1"/>
    <col min="9456" max="9456" width="11.5703125" customWidth="1"/>
    <col min="9457" max="9457" width="13.7109375" customWidth="1"/>
    <col min="9458" max="9461" width="9.28515625" customWidth="1"/>
    <col min="9699" max="9699" width="34" customWidth="1"/>
    <col min="9700" max="9700" width="11.28515625" customWidth="1"/>
    <col min="9701" max="9701" width="11" customWidth="1"/>
    <col min="9709" max="9710" width="10.7109375" customWidth="1"/>
    <col min="9712" max="9712" width="11.5703125" customWidth="1"/>
    <col min="9713" max="9713" width="13.7109375" customWidth="1"/>
    <col min="9714" max="9717" width="9.28515625" customWidth="1"/>
    <col min="9955" max="9955" width="34" customWidth="1"/>
    <col min="9956" max="9956" width="11.28515625" customWidth="1"/>
    <col min="9957" max="9957" width="11" customWidth="1"/>
    <col min="9965" max="9966" width="10.7109375" customWidth="1"/>
    <col min="9968" max="9968" width="11.5703125" customWidth="1"/>
    <col min="9969" max="9969" width="13.7109375" customWidth="1"/>
    <col min="9970" max="9973" width="9.28515625" customWidth="1"/>
    <col min="10211" max="10211" width="34" customWidth="1"/>
    <col min="10212" max="10212" width="11.28515625" customWidth="1"/>
    <col min="10213" max="10213" width="11" customWidth="1"/>
    <col min="10221" max="10222" width="10.7109375" customWidth="1"/>
    <col min="10224" max="10224" width="11.5703125" customWidth="1"/>
    <col min="10225" max="10225" width="13.7109375" customWidth="1"/>
    <col min="10226" max="10229" width="9.28515625" customWidth="1"/>
    <col min="10467" max="10467" width="34" customWidth="1"/>
    <col min="10468" max="10468" width="11.28515625" customWidth="1"/>
    <col min="10469" max="10469" width="11" customWidth="1"/>
    <col min="10477" max="10478" width="10.7109375" customWidth="1"/>
    <col min="10480" max="10480" width="11.5703125" customWidth="1"/>
    <col min="10481" max="10481" width="13.7109375" customWidth="1"/>
    <col min="10482" max="10485" width="9.28515625" customWidth="1"/>
    <col min="10723" max="10723" width="34" customWidth="1"/>
    <col min="10724" max="10724" width="11.28515625" customWidth="1"/>
    <col min="10725" max="10725" width="11" customWidth="1"/>
    <col min="10733" max="10734" width="10.7109375" customWidth="1"/>
    <col min="10736" max="10736" width="11.5703125" customWidth="1"/>
    <col min="10737" max="10737" width="13.7109375" customWidth="1"/>
    <col min="10738" max="10741" width="9.28515625" customWidth="1"/>
    <col min="10979" max="10979" width="34" customWidth="1"/>
    <col min="10980" max="10980" width="11.28515625" customWidth="1"/>
    <col min="10981" max="10981" width="11" customWidth="1"/>
    <col min="10989" max="10990" width="10.7109375" customWidth="1"/>
    <col min="10992" max="10992" width="11.5703125" customWidth="1"/>
    <col min="10993" max="10993" width="13.7109375" customWidth="1"/>
    <col min="10994" max="10997" width="9.28515625" customWidth="1"/>
    <col min="11235" max="11235" width="34" customWidth="1"/>
    <col min="11236" max="11236" width="11.28515625" customWidth="1"/>
    <col min="11237" max="11237" width="11" customWidth="1"/>
    <col min="11245" max="11246" width="10.7109375" customWidth="1"/>
    <col min="11248" max="11248" width="11.5703125" customWidth="1"/>
    <col min="11249" max="11249" width="13.7109375" customWidth="1"/>
    <col min="11250" max="11253" width="9.28515625" customWidth="1"/>
    <col min="11491" max="11491" width="34" customWidth="1"/>
    <col min="11492" max="11492" width="11.28515625" customWidth="1"/>
    <col min="11493" max="11493" width="11" customWidth="1"/>
    <col min="11501" max="11502" width="10.7109375" customWidth="1"/>
    <col min="11504" max="11504" width="11.5703125" customWidth="1"/>
    <col min="11505" max="11505" width="13.7109375" customWidth="1"/>
    <col min="11506" max="11509" width="9.28515625" customWidth="1"/>
    <col min="11747" max="11747" width="34" customWidth="1"/>
    <col min="11748" max="11748" width="11.28515625" customWidth="1"/>
    <col min="11749" max="11749" width="11" customWidth="1"/>
    <col min="11757" max="11758" width="10.7109375" customWidth="1"/>
    <col min="11760" max="11760" width="11.5703125" customWidth="1"/>
    <col min="11761" max="11761" width="13.7109375" customWidth="1"/>
    <col min="11762" max="11765" width="9.28515625" customWidth="1"/>
    <col min="12003" max="12003" width="34" customWidth="1"/>
    <col min="12004" max="12004" width="11.28515625" customWidth="1"/>
    <col min="12005" max="12005" width="11" customWidth="1"/>
    <col min="12013" max="12014" width="10.7109375" customWidth="1"/>
    <col min="12016" max="12016" width="11.5703125" customWidth="1"/>
    <col min="12017" max="12017" width="13.7109375" customWidth="1"/>
    <col min="12018" max="12021" width="9.28515625" customWidth="1"/>
    <col min="12259" max="12259" width="34" customWidth="1"/>
    <col min="12260" max="12260" width="11.28515625" customWidth="1"/>
    <col min="12261" max="12261" width="11" customWidth="1"/>
    <col min="12269" max="12270" width="10.7109375" customWidth="1"/>
    <col min="12272" max="12272" width="11.5703125" customWidth="1"/>
    <col min="12273" max="12273" width="13.7109375" customWidth="1"/>
    <col min="12274" max="12277" width="9.28515625" customWidth="1"/>
    <col min="12515" max="12515" width="34" customWidth="1"/>
    <col min="12516" max="12516" width="11.28515625" customWidth="1"/>
    <col min="12517" max="12517" width="11" customWidth="1"/>
    <col min="12525" max="12526" width="10.7109375" customWidth="1"/>
    <col min="12528" max="12528" width="11.5703125" customWidth="1"/>
    <col min="12529" max="12529" width="13.7109375" customWidth="1"/>
    <col min="12530" max="12533" width="9.28515625" customWidth="1"/>
    <col min="12771" max="12771" width="34" customWidth="1"/>
    <col min="12772" max="12772" width="11.28515625" customWidth="1"/>
    <col min="12773" max="12773" width="11" customWidth="1"/>
    <col min="12781" max="12782" width="10.7109375" customWidth="1"/>
    <col min="12784" max="12784" width="11.5703125" customWidth="1"/>
    <col min="12785" max="12785" width="13.7109375" customWidth="1"/>
    <col min="12786" max="12789" width="9.28515625" customWidth="1"/>
    <col min="13027" max="13027" width="34" customWidth="1"/>
    <col min="13028" max="13028" width="11.28515625" customWidth="1"/>
    <col min="13029" max="13029" width="11" customWidth="1"/>
    <col min="13037" max="13038" width="10.7109375" customWidth="1"/>
    <col min="13040" max="13040" width="11.5703125" customWidth="1"/>
    <col min="13041" max="13041" width="13.7109375" customWidth="1"/>
    <col min="13042" max="13045" width="9.28515625" customWidth="1"/>
    <col min="13283" max="13283" width="34" customWidth="1"/>
    <col min="13284" max="13284" width="11.28515625" customWidth="1"/>
    <col min="13285" max="13285" width="11" customWidth="1"/>
    <col min="13293" max="13294" width="10.7109375" customWidth="1"/>
    <col min="13296" max="13296" width="11.5703125" customWidth="1"/>
    <col min="13297" max="13297" width="13.7109375" customWidth="1"/>
    <col min="13298" max="13301" width="9.28515625" customWidth="1"/>
    <col min="13539" max="13539" width="34" customWidth="1"/>
    <col min="13540" max="13540" width="11.28515625" customWidth="1"/>
    <col min="13541" max="13541" width="11" customWidth="1"/>
    <col min="13549" max="13550" width="10.7109375" customWidth="1"/>
    <col min="13552" max="13552" width="11.5703125" customWidth="1"/>
    <col min="13553" max="13553" width="13.7109375" customWidth="1"/>
    <col min="13554" max="13557" width="9.28515625" customWidth="1"/>
    <col min="13795" max="13795" width="34" customWidth="1"/>
    <col min="13796" max="13796" width="11.28515625" customWidth="1"/>
    <col min="13797" max="13797" width="11" customWidth="1"/>
    <col min="13805" max="13806" width="10.7109375" customWidth="1"/>
    <col min="13808" max="13808" width="11.5703125" customWidth="1"/>
    <col min="13809" max="13809" width="13.7109375" customWidth="1"/>
    <col min="13810" max="13813" width="9.28515625" customWidth="1"/>
    <col min="14051" max="14051" width="34" customWidth="1"/>
    <col min="14052" max="14052" width="11.28515625" customWidth="1"/>
    <col min="14053" max="14053" width="11" customWidth="1"/>
    <col min="14061" max="14062" width="10.7109375" customWidth="1"/>
    <col min="14064" max="14064" width="11.5703125" customWidth="1"/>
    <col min="14065" max="14065" width="13.7109375" customWidth="1"/>
    <col min="14066" max="14069" width="9.28515625" customWidth="1"/>
    <col min="14307" max="14307" width="34" customWidth="1"/>
    <col min="14308" max="14308" width="11.28515625" customWidth="1"/>
    <col min="14309" max="14309" width="11" customWidth="1"/>
    <col min="14317" max="14318" width="10.7109375" customWidth="1"/>
    <col min="14320" max="14320" width="11.5703125" customWidth="1"/>
    <col min="14321" max="14321" width="13.7109375" customWidth="1"/>
    <col min="14322" max="14325" width="9.28515625" customWidth="1"/>
    <col min="14563" max="14563" width="34" customWidth="1"/>
    <col min="14564" max="14564" width="11.28515625" customWidth="1"/>
    <col min="14565" max="14565" width="11" customWidth="1"/>
    <col min="14573" max="14574" width="10.7109375" customWidth="1"/>
    <col min="14576" max="14576" width="11.5703125" customWidth="1"/>
    <col min="14577" max="14577" width="13.7109375" customWidth="1"/>
    <col min="14578" max="14581" width="9.28515625" customWidth="1"/>
    <col min="14819" max="14819" width="34" customWidth="1"/>
    <col min="14820" max="14820" width="11.28515625" customWidth="1"/>
    <col min="14821" max="14821" width="11" customWidth="1"/>
    <col min="14829" max="14830" width="10.7109375" customWidth="1"/>
    <col min="14832" max="14832" width="11.5703125" customWidth="1"/>
    <col min="14833" max="14833" width="13.7109375" customWidth="1"/>
    <col min="14834" max="14837" width="9.28515625" customWidth="1"/>
    <col min="15075" max="15075" width="34" customWidth="1"/>
    <col min="15076" max="15076" width="11.28515625" customWidth="1"/>
    <col min="15077" max="15077" width="11" customWidth="1"/>
    <col min="15085" max="15086" width="10.7109375" customWidth="1"/>
    <col min="15088" max="15088" width="11.5703125" customWidth="1"/>
    <col min="15089" max="15089" width="13.7109375" customWidth="1"/>
    <col min="15090" max="15093" width="9.28515625" customWidth="1"/>
    <col min="15331" max="15331" width="34" customWidth="1"/>
    <col min="15332" max="15332" width="11.28515625" customWidth="1"/>
    <col min="15333" max="15333" width="11" customWidth="1"/>
    <col min="15341" max="15342" width="10.7109375" customWidth="1"/>
    <col min="15344" max="15344" width="11.5703125" customWidth="1"/>
    <col min="15345" max="15345" width="13.7109375" customWidth="1"/>
    <col min="15346" max="15349" width="9.28515625" customWidth="1"/>
    <col min="15587" max="15587" width="34" customWidth="1"/>
    <col min="15588" max="15588" width="11.28515625" customWidth="1"/>
    <col min="15589" max="15589" width="11" customWidth="1"/>
    <col min="15597" max="15598" width="10.7109375" customWidth="1"/>
    <col min="15600" max="15600" width="11.5703125" customWidth="1"/>
    <col min="15601" max="15601" width="13.7109375" customWidth="1"/>
    <col min="15602" max="15605" width="9.28515625" customWidth="1"/>
    <col min="15843" max="15843" width="34" customWidth="1"/>
    <col min="15844" max="15844" width="11.28515625" customWidth="1"/>
    <col min="15845" max="15845" width="11" customWidth="1"/>
    <col min="15853" max="15854" width="10.7109375" customWidth="1"/>
    <col min="15856" max="15856" width="11.5703125" customWidth="1"/>
    <col min="15857" max="15857" width="13.7109375" customWidth="1"/>
    <col min="15858" max="15861" width="9.28515625" customWidth="1"/>
    <col min="16099" max="16099" width="34" customWidth="1"/>
    <col min="16100" max="16100" width="11.28515625" customWidth="1"/>
    <col min="16101" max="16101" width="11" customWidth="1"/>
    <col min="16109" max="16110" width="10.7109375" customWidth="1"/>
    <col min="16112" max="16112" width="11.5703125" customWidth="1"/>
    <col min="16113" max="16113" width="13.7109375" customWidth="1"/>
    <col min="16114" max="16117" width="9.28515625" customWidth="1"/>
  </cols>
  <sheetData>
    <row r="1" spans="1:8" ht="44.45" customHeight="1" x14ac:dyDescent="0.3">
      <c r="B1" s="387" t="s">
        <v>82</v>
      </c>
      <c r="C1" s="387"/>
      <c r="D1" s="387"/>
      <c r="E1" s="387"/>
      <c r="F1" s="387"/>
      <c r="G1" s="387"/>
      <c r="H1" s="387"/>
    </row>
    <row r="2" spans="1:8" ht="15.6" customHeight="1" thickBot="1" x14ac:dyDescent="0.3">
      <c r="A2" s="2" t="s">
        <v>286</v>
      </c>
    </row>
    <row r="3" spans="1:8" ht="15.6" customHeight="1" x14ac:dyDescent="0.25">
      <c r="A3" s="388" t="s">
        <v>83</v>
      </c>
      <c r="B3" s="391" t="s">
        <v>84</v>
      </c>
      <c r="C3" s="319" t="s">
        <v>85</v>
      </c>
      <c r="D3" s="393" t="s">
        <v>2</v>
      </c>
      <c r="E3" s="393"/>
      <c r="F3" s="393"/>
      <c r="G3" s="393"/>
      <c r="H3" s="394"/>
    </row>
    <row r="4" spans="1:8" ht="52.9" customHeight="1" x14ac:dyDescent="0.25">
      <c r="A4" s="389"/>
      <c r="B4" s="335"/>
      <c r="C4" s="320"/>
      <c r="D4" s="320" t="s">
        <v>86</v>
      </c>
      <c r="E4" s="320" t="s">
        <v>87</v>
      </c>
      <c r="F4" s="320"/>
      <c r="G4" s="320"/>
      <c r="H4" s="324" t="s">
        <v>88</v>
      </c>
    </row>
    <row r="5" spans="1:8" ht="55.9" customHeight="1" thickBot="1" x14ac:dyDescent="0.3">
      <c r="A5" s="390"/>
      <c r="B5" s="392"/>
      <c r="C5" s="321"/>
      <c r="D5" s="321"/>
      <c r="E5" s="20" t="s">
        <v>1</v>
      </c>
      <c r="F5" s="20" t="s">
        <v>80</v>
      </c>
      <c r="G5" s="20" t="s">
        <v>89</v>
      </c>
      <c r="H5" s="325"/>
    </row>
    <row r="6" spans="1:8" ht="31.15" customHeight="1" x14ac:dyDescent="0.25">
      <c r="A6" s="381" t="s">
        <v>93</v>
      </c>
      <c r="B6" s="74" t="s">
        <v>94</v>
      </c>
      <c r="C6" s="75"/>
      <c r="D6" s="75"/>
      <c r="E6" s="75">
        <f>F6+G6</f>
        <v>0</v>
      </c>
      <c r="F6" s="75"/>
      <c r="G6" s="75"/>
      <c r="H6" s="75"/>
    </row>
    <row r="7" spans="1:8" ht="34.15" customHeight="1" x14ac:dyDescent="0.25">
      <c r="A7" s="381"/>
      <c r="B7" s="76" t="s">
        <v>95</v>
      </c>
      <c r="C7" s="56"/>
      <c r="D7" s="56"/>
      <c r="E7" s="56">
        <f t="shared" ref="E7:E51" si="0">F7+G7</f>
        <v>0</v>
      </c>
      <c r="F7" s="56"/>
      <c r="G7" s="56"/>
      <c r="H7" s="56"/>
    </row>
    <row r="8" spans="1:8" ht="26.45" customHeight="1" x14ac:dyDescent="0.25">
      <c r="A8" s="382"/>
      <c r="B8" s="76" t="s">
        <v>96</v>
      </c>
      <c r="C8" s="56"/>
      <c r="D8" s="56"/>
      <c r="E8" s="56">
        <f t="shared" si="0"/>
        <v>0</v>
      </c>
      <c r="F8" s="56"/>
      <c r="G8" s="56"/>
      <c r="H8" s="56"/>
    </row>
    <row r="9" spans="1:8" ht="32.450000000000003" customHeight="1" x14ac:dyDescent="0.25">
      <c r="A9" s="76" t="s">
        <v>97</v>
      </c>
      <c r="B9" s="76" t="s">
        <v>98</v>
      </c>
      <c r="C9" s="56"/>
      <c r="D9" s="56"/>
      <c r="E9" s="56">
        <f t="shared" si="0"/>
        <v>0</v>
      </c>
      <c r="F9" s="56"/>
      <c r="G9" s="56"/>
      <c r="H9" s="56"/>
    </row>
    <row r="10" spans="1:8" x14ac:dyDescent="0.25">
      <c r="A10" s="76" t="s">
        <v>99</v>
      </c>
      <c r="B10" s="76" t="s">
        <v>100</v>
      </c>
      <c r="C10" s="56"/>
      <c r="D10" s="56"/>
      <c r="E10" s="56">
        <f t="shared" si="0"/>
        <v>0</v>
      </c>
      <c r="F10" s="56"/>
      <c r="G10" s="56"/>
      <c r="H10" s="56"/>
    </row>
    <row r="11" spans="1:8" x14ac:dyDescent="0.25">
      <c r="A11" s="76" t="s">
        <v>101</v>
      </c>
      <c r="B11" s="76" t="s">
        <v>102</v>
      </c>
      <c r="C11" s="56"/>
      <c r="D11" s="56"/>
      <c r="E11" s="56">
        <f t="shared" si="0"/>
        <v>0</v>
      </c>
      <c r="F11" s="56"/>
      <c r="G11" s="56"/>
      <c r="H11" s="56"/>
    </row>
    <row r="12" spans="1:8" x14ac:dyDescent="0.25">
      <c r="A12" s="76" t="s">
        <v>103</v>
      </c>
      <c r="B12" s="76" t="s">
        <v>104</v>
      </c>
      <c r="C12" s="56"/>
      <c r="D12" s="56"/>
      <c r="E12" s="56">
        <f t="shared" si="0"/>
        <v>0</v>
      </c>
      <c r="F12" s="56"/>
      <c r="G12" s="56"/>
      <c r="H12" s="56"/>
    </row>
    <row r="13" spans="1:8" x14ac:dyDescent="0.25">
      <c r="A13" s="77" t="s">
        <v>12</v>
      </c>
      <c r="B13" s="77" t="s">
        <v>13</v>
      </c>
      <c r="C13" s="56"/>
      <c r="D13" s="56"/>
      <c r="E13" s="56">
        <f t="shared" si="0"/>
        <v>0</v>
      </c>
      <c r="F13" s="56"/>
      <c r="G13" s="56"/>
      <c r="H13" s="56"/>
    </row>
    <row r="14" spans="1:8" x14ac:dyDescent="0.25">
      <c r="A14" s="76" t="s">
        <v>105</v>
      </c>
      <c r="B14" s="76" t="s">
        <v>106</v>
      </c>
      <c r="C14" s="56"/>
      <c r="D14" s="56"/>
      <c r="E14" s="56">
        <f t="shared" si="0"/>
        <v>0</v>
      </c>
      <c r="F14" s="56"/>
      <c r="G14" s="56"/>
      <c r="H14" s="56"/>
    </row>
    <row r="15" spans="1:8" x14ac:dyDescent="0.25">
      <c r="A15" s="76" t="s">
        <v>107</v>
      </c>
      <c r="B15" s="76" t="s">
        <v>108</v>
      </c>
      <c r="C15" s="56"/>
      <c r="D15" s="56"/>
      <c r="E15" s="56">
        <f t="shared" si="0"/>
        <v>0</v>
      </c>
      <c r="F15" s="56"/>
      <c r="G15" s="56"/>
      <c r="H15" s="56"/>
    </row>
    <row r="16" spans="1:8" ht="24.6" customHeight="1" x14ac:dyDescent="0.25">
      <c r="A16" s="76" t="s">
        <v>109</v>
      </c>
      <c r="B16" s="76" t="s">
        <v>110</v>
      </c>
      <c r="C16" s="56"/>
      <c r="D16" s="56"/>
      <c r="E16" s="56">
        <f t="shared" si="0"/>
        <v>0</v>
      </c>
      <c r="F16" s="56"/>
      <c r="G16" s="56"/>
      <c r="H16" s="56"/>
    </row>
    <row r="17" spans="1:8" x14ac:dyDescent="0.25">
      <c r="A17" s="76" t="s">
        <v>111</v>
      </c>
      <c r="B17" s="76" t="s">
        <v>112</v>
      </c>
      <c r="C17" s="56"/>
      <c r="D17" s="56"/>
      <c r="E17" s="56">
        <f t="shared" si="0"/>
        <v>0</v>
      </c>
      <c r="F17" s="56"/>
      <c r="G17" s="56"/>
      <c r="H17" s="56"/>
    </row>
    <row r="18" spans="1:8" x14ac:dyDescent="0.25">
      <c r="A18" s="76" t="s">
        <v>113</v>
      </c>
      <c r="B18" s="76" t="s">
        <v>114</v>
      </c>
      <c r="C18" s="56"/>
      <c r="D18" s="56"/>
      <c r="E18" s="56">
        <f t="shared" si="0"/>
        <v>0</v>
      </c>
      <c r="F18" s="56"/>
      <c r="G18" s="56"/>
      <c r="H18" s="56"/>
    </row>
    <row r="19" spans="1:8" ht="16.149999999999999" customHeight="1" x14ac:dyDescent="0.25">
      <c r="A19" s="77" t="s">
        <v>53</v>
      </c>
      <c r="B19" s="77" t="s">
        <v>54</v>
      </c>
      <c r="C19" s="56"/>
      <c r="D19" s="56"/>
      <c r="E19" s="56">
        <f t="shared" si="0"/>
        <v>0</v>
      </c>
      <c r="F19" s="56"/>
      <c r="G19" s="56"/>
      <c r="H19" s="56"/>
    </row>
    <row r="20" spans="1:8" ht="16.149999999999999" customHeight="1" x14ac:dyDescent="0.25">
      <c r="A20" s="383" t="s">
        <v>115</v>
      </c>
      <c r="B20" s="76" t="s">
        <v>116</v>
      </c>
      <c r="C20" s="56">
        <v>630</v>
      </c>
      <c r="D20" s="56"/>
      <c r="E20" s="56">
        <f t="shared" si="0"/>
        <v>0</v>
      </c>
      <c r="F20" s="56"/>
      <c r="G20" s="56"/>
      <c r="H20" s="56"/>
    </row>
    <row r="21" spans="1:8" ht="43.9" customHeight="1" x14ac:dyDescent="0.25">
      <c r="A21" s="384"/>
      <c r="B21" s="78" t="s">
        <v>117</v>
      </c>
      <c r="C21" s="56">
        <v>760</v>
      </c>
      <c r="D21" s="56"/>
      <c r="E21" s="56">
        <f t="shared" si="0"/>
        <v>0</v>
      </c>
      <c r="F21" s="56"/>
      <c r="G21" s="56"/>
      <c r="H21" s="56"/>
    </row>
    <row r="22" spans="1:8" x14ac:dyDescent="0.25">
      <c r="A22" s="76" t="s">
        <v>118</v>
      </c>
      <c r="B22" s="76" t="s">
        <v>119</v>
      </c>
      <c r="C22" s="56"/>
      <c r="D22" s="56"/>
      <c r="E22" s="56">
        <f t="shared" si="0"/>
        <v>0</v>
      </c>
      <c r="F22" s="56"/>
      <c r="G22" s="56"/>
      <c r="H22" s="56"/>
    </row>
    <row r="23" spans="1:8" x14ac:dyDescent="0.25">
      <c r="A23" s="383" t="s">
        <v>120</v>
      </c>
      <c r="B23" s="76" t="s">
        <v>121</v>
      </c>
      <c r="C23" s="56">
        <v>0</v>
      </c>
      <c r="D23" s="56">
        <v>0</v>
      </c>
      <c r="E23" s="56">
        <f t="shared" si="0"/>
        <v>0</v>
      </c>
      <c r="F23" s="56">
        <f t="shared" ref="F23:H23" si="1">F24+F25+F26</f>
        <v>0</v>
      </c>
      <c r="G23" s="56">
        <f t="shared" si="1"/>
        <v>0</v>
      </c>
      <c r="H23" s="56">
        <f t="shared" si="1"/>
        <v>0</v>
      </c>
    </row>
    <row r="24" spans="1:8" x14ac:dyDescent="0.25">
      <c r="A24" s="385"/>
      <c r="B24" s="79" t="s">
        <v>122</v>
      </c>
      <c r="C24" s="56"/>
      <c r="D24" s="56"/>
      <c r="E24" s="56">
        <f t="shared" si="0"/>
        <v>0</v>
      </c>
      <c r="F24" s="56"/>
      <c r="G24" s="56"/>
      <c r="H24" s="56"/>
    </row>
    <row r="25" spans="1:8" ht="83.45" customHeight="1" x14ac:dyDescent="0.25">
      <c r="A25" s="385"/>
      <c r="B25" s="79" t="s">
        <v>123</v>
      </c>
      <c r="C25" s="56"/>
      <c r="D25" s="56"/>
      <c r="E25" s="56">
        <f t="shared" si="0"/>
        <v>0</v>
      </c>
      <c r="F25" s="56"/>
      <c r="G25" s="56"/>
      <c r="H25" s="56"/>
    </row>
    <row r="26" spans="1:8" ht="78.75" x14ac:dyDescent="0.25">
      <c r="A26" s="384"/>
      <c r="B26" s="79" t="s">
        <v>124</v>
      </c>
      <c r="C26" s="56"/>
      <c r="D26" s="56"/>
      <c r="E26" s="56">
        <f t="shared" si="0"/>
        <v>0</v>
      </c>
      <c r="F26" s="56"/>
      <c r="G26" s="56"/>
      <c r="H26" s="56"/>
    </row>
    <row r="27" spans="1:8" x14ac:dyDescent="0.25">
      <c r="A27" s="386" t="s">
        <v>125</v>
      </c>
      <c r="B27" s="76" t="s">
        <v>126</v>
      </c>
      <c r="C27" s="56">
        <v>1620</v>
      </c>
      <c r="D27" s="56"/>
      <c r="E27" s="56">
        <f t="shared" si="0"/>
        <v>0</v>
      </c>
      <c r="F27" s="56"/>
      <c r="G27" s="56"/>
      <c r="H27" s="56"/>
    </row>
    <row r="28" spans="1:8" ht="47.25" x14ac:dyDescent="0.25">
      <c r="A28" s="386"/>
      <c r="B28" s="76" t="s">
        <v>127</v>
      </c>
      <c r="C28" s="56">
        <v>2054</v>
      </c>
      <c r="D28" s="56"/>
      <c r="E28" s="56">
        <f t="shared" si="0"/>
        <v>0</v>
      </c>
      <c r="F28" s="56"/>
      <c r="G28" s="56"/>
      <c r="H28" s="56"/>
    </row>
    <row r="29" spans="1:8" x14ac:dyDescent="0.25">
      <c r="A29" s="386"/>
      <c r="B29" s="80" t="s">
        <v>128</v>
      </c>
      <c r="C29" s="56"/>
      <c r="D29" s="56"/>
      <c r="E29" s="56">
        <f t="shared" si="0"/>
        <v>0</v>
      </c>
      <c r="F29" s="56"/>
      <c r="G29" s="56"/>
      <c r="H29" s="56"/>
    </row>
    <row r="30" spans="1:8" x14ac:dyDescent="0.25">
      <c r="A30" s="76" t="s">
        <v>129</v>
      </c>
      <c r="B30" s="76" t="s">
        <v>130</v>
      </c>
      <c r="C30" s="56"/>
      <c r="D30" s="56"/>
      <c r="E30" s="56">
        <f t="shared" si="0"/>
        <v>0</v>
      </c>
      <c r="F30" s="56"/>
      <c r="G30" s="56"/>
      <c r="H30" s="56"/>
    </row>
    <row r="31" spans="1:8" ht="31.5" x14ac:dyDescent="0.25">
      <c r="A31" s="81" t="s">
        <v>131</v>
      </c>
      <c r="B31" s="82" t="s">
        <v>132</v>
      </c>
      <c r="C31" s="56"/>
      <c r="D31" s="56"/>
      <c r="E31" s="56">
        <f t="shared" si="0"/>
        <v>0</v>
      </c>
      <c r="F31" s="56"/>
      <c r="G31" s="56"/>
      <c r="H31" s="56"/>
    </row>
    <row r="32" spans="1:8" ht="16.149999999999999" customHeight="1" x14ac:dyDescent="0.25">
      <c r="A32" s="76" t="s">
        <v>133</v>
      </c>
      <c r="B32" s="76" t="s">
        <v>134</v>
      </c>
      <c r="C32" s="56"/>
      <c r="D32" s="56"/>
      <c r="E32" s="56">
        <f t="shared" si="0"/>
        <v>0</v>
      </c>
      <c r="F32" s="56"/>
      <c r="G32" s="56"/>
      <c r="H32" s="56"/>
    </row>
    <row r="33" spans="1:8" x14ac:dyDescent="0.25">
      <c r="A33" s="77" t="s">
        <v>24</v>
      </c>
      <c r="B33" s="77" t="s">
        <v>25</v>
      </c>
      <c r="C33" s="56"/>
      <c r="D33" s="56"/>
      <c r="E33" s="56">
        <f t="shared" si="0"/>
        <v>0</v>
      </c>
      <c r="F33" s="56"/>
      <c r="G33" s="56"/>
      <c r="H33" s="56"/>
    </row>
    <row r="34" spans="1:8" x14ac:dyDescent="0.25">
      <c r="A34" s="77" t="s">
        <v>135</v>
      </c>
      <c r="B34" s="77" t="s">
        <v>27</v>
      </c>
      <c r="C34" s="56"/>
      <c r="D34" s="56"/>
      <c r="E34" s="56">
        <f t="shared" si="0"/>
        <v>0</v>
      </c>
      <c r="F34" s="56"/>
      <c r="G34" s="56"/>
      <c r="H34" s="56"/>
    </row>
    <row r="35" spans="1:8" x14ac:dyDescent="0.25">
      <c r="A35" s="76" t="s">
        <v>136</v>
      </c>
      <c r="B35" s="76" t="s">
        <v>137</v>
      </c>
      <c r="C35" s="56"/>
      <c r="D35" s="56"/>
      <c r="E35" s="56">
        <f t="shared" si="0"/>
        <v>0</v>
      </c>
      <c r="F35" s="56"/>
      <c r="G35" s="56"/>
      <c r="H35" s="56"/>
    </row>
    <row r="36" spans="1:8" x14ac:dyDescent="0.25">
      <c r="A36" s="76" t="s">
        <v>138</v>
      </c>
      <c r="B36" s="76" t="s">
        <v>139</v>
      </c>
      <c r="C36" s="56"/>
      <c r="D36" s="56"/>
      <c r="E36" s="56">
        <f t="shared" si="0"/>
        <v>0</v>
      </c>
      <c r="F36" s="56"/>
      <c r="G36" s="56"/>
      <c r="H36" s="56"/>
    </row>
    <row r="37" spans="1:8" x14ac:dyDescent="0.25">
      <c r="A37" s="76" t="s">
        <v>140</v>
      </c>
      <c r="B37" s="76" t="s">
        <v>141</v>
      </c>
      <c r="C37" s="56"/>
      <c r="D37" s="56"/>
      <c r="E37" s="56">
        <f t="shared" si="0"/>
        <v>0</v>
      </c>
      <c r="F37" s="56"/>
      <c r="G37" s="56"/>
      <c r="H37" s="56"/>
    </row>
    <row r="38" spans="1:8" x14ac:dyDescent="0.25">
      <c r="A38" s="76" t="s">
        <v>142</v>
      </c>
      <c r="B38" s="76" t="s">
        <v>143</v>
      </c>
      <c r="C38" s="56"/>
      <c r="D38" s="56"/>
      <c r="E38" s="56">
        <f t="shared" si="0"/>
        <v>0</v>
      </c>
      <c r="F38" s="56"/>
      <c r="G38" s="56"/>
      <c r="H38" s="56"/>
    </row>
    <row r="39" spans="1:8" x14ac:dyDescent="0.25">
      <c r="A39" s="76" t="s">
        <v>144</v>
      </c>
      <c r="B39" s="76" t="s">
        <v>145</v>
      </c>
      <c r="C39" s="56"/>
      <c r="D39" s="56"/>
      <c r="E39" s="56">
        <f t="shared" si="0"/>
        <v>0</v>
      </c>
      <c r="F39" s="56"/>
      <c r="G39" s="56"/>
      <c r="H39" s="56"/>
    </row>
    <row r="40" spans="1:8" x14ac:dyDescent="0.25">
      <c r="A40" s="380" t="s">
        <v>146</v>
      </c>
      <c r="B40" s="76" t="s">
        <v>147</v>
      </c>
      <c r="C40" s="56"/>
      <c r="D40" s="56"/>
      <c r="E40" s="56">
        <f t="shared" si="0"/>
        <v>0</v>
      </c>
      <c r="F40" s="56"/>
      <c r="G40" s="56"/>
      <c r="H40" s="56"/>
    </row>
    <row r="41" spans="1:8" x14ac:dyDescent="0.25">
      <c r="A41" s="380"/>
      <c r="B41" s="76" t="s">
        <v>148</v>
      </c>
      <c r="C41" s="56"/>
      <c r="D41" s="56"/>
      <c r="E41" s="56">
        <f t="shared" si="0"/>
        <v>0</v>
      </c>
      <c r="F41" s="56"/>
      <c r="G41" s="56"/>
      <c r="H41" s="56"/>
    </row>
    <row r="42" spans="1:8" x14ac:dyDescent="0.25">
      <c r="A42" s="76" t="s">
        <v>149</v>
      </c>
      <c r="B42" s="76" t="s">
        <v>150</v>
      </c>
      <c r="C42" s="56">
        <v>1309</v>
      </c>
      <c r="D42" s="56"/>
      <c r="E42" s="56">
        <f t="shared" si="0"/>
        <v>0</v>
      </c>
      <c r="F42" s="83"/>
      <c r="G42" s="56"/>
      <c r="H42" s="56"/>
    </row>
    <row r="43" spans="1:8" x14ac:dyDescent="0.25">
      <c r="A43" s="76" t="s">
        <v>151</v>
      </c>
      <c r="B43" s="76" t="s">
        <v>152</v>
      </c>
      <c r="C43" s="56"/>
      <c r="D43" s="56"/>
      <c r="E43" s="56">
        <f t="shared" si="0"/>
        <v>0</v>
      </c>
      <c r="F43" s="56"/>
      <c r="G43" s="56"/>
      <c r="H43" s="56"/>
    </row>
    <row r="44" spans="1:8" ht="15" customHeight="1" x14ac:dyDescent="0.25">
      <c r="A44" s="380" t="s">
        <v>153</v>
      </c>
      <c r="B44" s="76" t="s">
        <v>154</v>
      </c>
      <c r="C44" s="56"/>
      <c r="D44" s="56"/>
      <c r="E44" s="56">
        <f t="shared" si="0"/>
        <v>0</v>
      </c>
      <c r="F44" s="56"/>
      <c r="G44" s="56"/>
      <c r="H44" s="56"/>
    </row>
    <row r="45" spans="1:8" ht="18" customHeight="1" x14ac:dyDescent="0.25">
      <c r="A45" s="380"/>
      <c r="B45" s="76" t="s">
        <v>155</v>
      </c>
      <c r="C45" s="56"/>
      <c r="D45" s="56"/>
      <c r="E45" s="56">
        <f t="shared" si="0"/>
        <v>0</v>
      </c>
      <c r="F45" s="56"/>
      <c r="G45" s="56"/>
      <c r="H45" s="56"/>
    </row>
    <row r="46" spans="1:8" x14ac:dyDescent="0.25">
      <c r="A46" s="76" t="s">
        <v>156</v>
      </c>
      <c r="B46" s="76" t="s">
        <v>157</v>
      </c>
      <c r="C46" s="56"/>
      <c r="D46" s="56"/>
      <c r="E46" s="56">
        <f t="shared" si="0"/>
        <v>0</v>
      </c>
      <c r="F46" s="56"/>
      <c r="G46" s="56"/>
      <c r="H46" s="56"/>
    </row>
    <row r="47" spans="1:8" x14ac:dyDescent="0.25">
      <c r="A47" s="84" t="s">
        <v>158</v>
      </c>
      <c r="B47" s="77" t="s">
        <v>45</v>
      </c>
      <c r="C47" s="56"/>
      <c r="D47" s="56"/>
      <c r="E47" s="56">
        <f t="shared" si="0"/>
        <v>0</v>
      </c>
      <c r="F47" s="56"/>
      <c r="G47" s="56"/>
      <c r="H47" s="56"/>
    </row>
    <row r="48" spans="1:8" ht="19.899999999999999" customHeight="1" x14ac:dyDescent="0.25">
      <c r="A48" s="76" t="s">
        <v>159</v>
      </c>
      <c r="B48" s="76" t="s">
        <v>160</v>
      </c>
      <c r="C48" s="56"/>
      <c r="D48" s="56"/>
      <c r="E48" s="56">
        <f t="shared" si="0"/>
        <v>0</v>
      </c>
      <c r="F48" s="56"/>
      <c r="G48" s="56"/>
      <c r="H48" s="56"/>
    </row>
    <row r="49" spans="1:8" ht="19.899999999999999" customHeight="1" x14ac:dyDescent="0.25">
      <c r="A49" s="76" t="s">
        <v>161</v>
      </c>
      <c r="B49" s="76" t="s">
        <v>162</v>
      </c>
      <c r="C49" s="56"/>
      <c r="D49" s="56"/>
      <c r="E49" s="56">
        <f t="shared" si="0"/>
        <v>0</v>
      </c>
      <c r="F49" s="56"/>
      <c r="G49" s="56"/>
      <c r="H49" s="56"/>
    </row>
    <row r="50" spans="1:8" x14ac:dyDescent="0.25">
      <c r="A50" s="76" t="s">
        <v>163</v>
      </c>
      <c r="B50" s="76" t="s">
        <v>164</v>
      </c>
      <c r="C50" s="56"/>
      <c r="D50" s="56"/>
      <c r="E50" s="56">
        <f t="shared" si="0"/>
        <v>0</v>
      </c>
      <c r="F50" s="56"/>
      <c r="G50" s="56"/>
      <c r="H50" s="56"/>
    </row>
    <row r="51" spans="1:8" ht="31.5" x14ac:dyDescent="0.25">
      <c r="A51" s="24" t="s">
        <v>50</v>
      </c>
      <c r="B51" s="85"/>
      <c r="C51" s="64">
        <f>SUM(C6:C23)+SUM(C27:C50)</f>
        <v>6373</v>
      </c>
      <c r="D51" s="64">
        <f>SUM(D6:D23)+SUM(D27:D50)</f>
        <v>0</v>
      </c>
      <c r="E51" s="63">
        <f t="shared" si="0"/>
        <v>0</v>
      </c>
      <c r="F51" s="64">
        <f>SUM(F6:F23)+SUM(F27:F50)</f>
        <v>0</v>
      </c>
      <c r="G51" s="64">
        <f>SUM(G6:G23)+SUM(G27:G50)</f>
        <v>0</v>
      </c>
      <c r="H51" s="64">
        <f>SUM(H6:H23)+SUM(H27:H50)</f>
        <v>0</v>
      </c>
    </row>
    <row r="52" spans="1:8" x14ac:dyDescent="0.25">
      <c r="A52" s="86"/>
      <c r="B52" s="86"/>
      <c r="C52" s="86"/>
      <c r="D52" s="86"/>
      <c r="E52" s="86"/>
      <c r="F52" s="86"/>
      <c r="G52" s="86"/>
      <c r="H52" s="86"/>
    </row>
    <row r="54" spans="1:8" x14ac:dyDescent="0.25">
      <c r="B54" s="87"/>
    </row>
    <row r="55" spans="1:8" x14ac:dyDescent="0.25">
      <c r="B55" s="87"/>
    </row>
    <row r="56" spans="1:8" x14ac:dyDescent="0.25">
      <c r="B56" s="87"/>
    </row>
    <row r="57" spans="1:8" x14ac:dyDescent="0.25">
      <c r="A57" s="88"/>
      <c r="B57" s="87"/>
    </row>
    <row r="58" spans="1:8" x14ac:dyDescent="0.25">
      <c r="A58" s="88"/>
      <c r="B58" s="8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0866141732283472" right="0.31496062992125984" top="0.55118110236220474" bottom="0.35433070866141736" header="0.31496062992125984" footer="0.31496062992125984"/>
  <pageSetup paperSize="9" scale="57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H58"/>
  <sheetViews>
    <sheetView view="pageBreakPreview" topLeftCell="A31" zoomScale="60" zoomScaleNormal="60" workbookViewId="0">
      <selection activeCell="G56" sqref="G56"/>
    </sheetView>
  </sheetViews>
  <sheetFormatPr defaultRowHeight="15.75" x14ac:dyDescent="0.25"/>
  <cols>
    <col min="1" max="1" width="30.7109375" style="6" customWidth="1"/>
    <col min="2" max="2" width="35.140625" style="6" customWidth="1"/>
    <col min="3" max="3" width="18.5703125" customWidth="1"/>
    <col min="4" max="4" width="24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387" t="s">
        <v>82</v>
      </c>
      <c r="C1" s="387"/>
      <c r="D1" s="387"/>
      <c r="E1" s="387"/>
      <c r="F1" s="387"/>
      <c r="G1" s="387"/>
      <c r="H1" s="387"/>
    </row>
    <row r="2" spans="1:8" ht="16.5" customHeight="1" thickBot="1" x14ac:dyDescent="0.3">
      <c r="A2" s="2" t="s">
        <v>170</v>
      </c>
    </row>
    <row r="3" spans="1:8" ht="15.6" customHeight="1" x14ac:dyDescent="0.25">
      <c r="A3" s="388" t="s">
        <v>83</v>
      </c>
      <c r="B3" s="391" t="s">
        <v>84</v>
      </c>
      <c r="C3" s="319" t="s">
        <v>85</v>
      </c>
      <c r="D3" s="393" t="s">
        <v>2</v>
      </c>
      <c r="E3" s="393"/>
      <c r="F3" s="393"/>
      <c r="G3" s="393"/>
      <c r="H3" s="394"/>
    </row>
    <row r="4" spans="1:8" ht="52.9" customHeight="1" x14ac:dyDescent="0.25">
      <c r="A4" s="389"/>
      <c r="B4" s="335"/>
      <c r="C4" s="320"/>
      <c r="D4" s="320" t="s">
        <v>86</v>
      </c>
      <c r="E4" s="320" t="s">
        <v>87</v>
      </c>
      <c r="F4" s="320"/>
      <c r="G4" s="320"/>
      <c r="H4" s="324" t="s">
        <v>88</v>
      </c>
    </row>
    <row r="5" spans="1:8" ht="55.9" customHeight="1" thickBot="1" x14ac:dyDescent="0.3">
      <c r="A5" s="390"/>
      <c r="B5" s="392"/>
      <c r="C5" s="321"/>
      <c r="D5" s="321"/>
      <c r="E5" s="20" t="s">
        <v>1</v>
      </c>
      <c r="F5" s="20" t="s">
        <v>80</v>
      </c>
      <c r="G5" s="20" t="s">
        <v>89</v>
      </c>
      <c r="H5" s="325"/>
    </row>
    <row r="6" spans="1:8" ht="31.15" customHeight="1" x14ac:dyDescent="0.25">
      <c r="A6" s="381" t="s">
        <v>93</v>
      </c>
      <c r="B6" s="74" t="s">
        <v>94</v>
      </c>
      <c r="C6" s="75"/>
      <c r="D6" s="75"/>
      <c r="E6" s="75">
        <f>F6+G6</f>
        <v>0</v>
      </c>
      <c r="F6" s="75"/>
      <c r="G6" s="75"/>
      <c r="H6" s="75"/>
    </row>
    <row r="7" spans="1:8" ht="34.15" customHeight="1" x14ac:dyDescent="0.25">
      <c r="A7" s="381"/>
      <c r="B7" s="76" t="s">
        <v>95</v>
      </c>
      <c r="C7" s="56"/>
      <c r="D7" s="56"/>
      <c r="E7" s="56">
        <f t="shared" ref="E7:E51" si="0">F7+G7</f>
        <v>0</v>
      </c>
      <c r="F7" s="56"/>
      <c r="G7" s="56"/>
      <c r="H7" s="56"/>
    </row>
    <row r="8" spans="1:8" ht="26.45" customHeight="1" x14ac:dyDescent="0.25">
      <c r="A8" s="382"/>
      <c r="B8" s="76" t="s">
        <v>96</v>
      </c>
      <c r="C8" s="56"/>
      <c r="D8" s="56"/>
      <c r="E8" s="56">
        <f t="shared" si="0"/>
        <v>0</v>
      </c>
      <c r="F8" s="56"/>
      <c r="G8" s="56"/>
      <c r="H8" s="56"/>
    </row>
    <row r="9" spans="1:8" ht="32.450000000000003" customHeight="1" x14ac:dyDescent="0.25">
      <c r="A9" s="76" t="s">
        <v>97</v>
      </c>
      <c r="B9" s="76" t="s">
        <v>98</v>
      </c>
      <c r="C9" s="56"/>
      <c r="D9" s="56"/>
      <c r="E9" s="56">
        <f t="shared" si="0"/>
        <v>0</v>
      </c>
      <c r="F9" s="56"/>
      <c r="G9" s="56"/>
      <c r="H9" s="56"/>
    </row>
    <row r="10" spans="1:8" x14ac:dyDescent="0.25">
      <c r="A10" s="76" t="s">
        <v>99</v>
      </c>
      <c r="B10" s="76" t="s">
        <v>100</v>
      </c>
      <c r="C10" s="56">
        <v>531</v>
      </c>
      <c r="D10" s="56"/>
      <c r="E10" s="56">
        <f t="shared" si="0"/>
        <v>0</v>
      </c>
      <c r="F10" s="56"/>
      <c r="G10" s="56"/>
      <c r="H10" s="56">
        <v>12</v>
      </c>
    </row>
    <row r="11" spans="1:8" x14ac:dyDescent="0.25">
      <c r="A11" s="76" t="s">
        <v>101</v>
      </c>
      <c r="B11" s="76" t="s">
        <v>102</v>
      </c>
      <c r="C11" s="56"/>
      <c r="D11" s="56"/>
      <c r="E11" s="56">
        <f t="shared" si="0"/>
        <v>0</v>
      </c>
      <c r="F11" s="56"/>
      <c r="G11" s="56"/>
      <c r="H11" s="56"/>
    </row>
    <row r="12" spans="1:8" x14ac:dyDescent="0.25">
      <c r="A12" s="76" t="s">
        <v>103</v>
      </c>
      <c r="B12" s="76" t="s">
        <v>104</v>
      </c>
      <c r="C12" s="56"/>
      <c r="D12" s="56"/>
      <c r="E12" s="56">
        <f t="shared" si="0"/>
        <v>0</v>
      </c>
      <c r="F12" s="56"/>
      <c r="G12" s="56"/>
      <c r="H12" s="56"/>
    </row>
    <row r="13" spans="1:8" x14ac:dyDescent="0.25">
      <c r="A13" s="77" t="s">
        <v>12</v>
      </c>
      <c r="B13" s="77" t="s">
        <v>13</v>
      </c>
      <c r="C13" s="56"/>
      <c r="D13" s="56"/>
      <c r="E13" s="56">
        <f t="shared" si="0"/>
        <v>0</v>
      </c>
      <c r="F13" s="56"/>
      <c r="G13" s="56"/>
      <c r="H13" s="56"/>
    </row>
    <row r="14" spans="1:8" x14ac:dyDescent="0.25">
      <c r="A14" s="76" t="s">
        <v>105</v>
      </c>
      <c r="B14" s="76" t="s">
        <v>106</v>
      </c>
      <c r="C14" s="56"/>
      <c r="D14" s="56"/>
      <c r="E14" s="56">
        <f t="shared" si="0"/>
        <v>0</v>
      </c>
      <c r="F14" s="56"/>
      <c r="G14" s="56"/>
      <c r="H14" s="56"/>
    </row>
    <row r="15" spans="1:8" x14ac:dyDescent="0.25">
      <c r="A15" s="76" t="s">
        <v>107</v>
      </c>
      <c r="B15" s="76" t="s">
        <v>108</v>
      </c>
      <c r="C15" s="56"/>
      <c r="D15" s="56"/>
      <c r="E15" s="56">
        <f t="shared" si="0"/>
        <v>0</v>
      </c>
      <c r="F15" s="56"/>
      <c r="G15" s="56"/>
      <c r="H15" s="56"/>
    </row>
    <row r="16" spans="1:8" ht="24.6" customHeight="1" x14ac:dyDescent="0.25">
      <c r="A16" s="76" t="s">
        <v>109</v>
      </c>
      <c r="B16" s="76" t="s">
        <v>110</v>
      </c>
      <c r="C16" s="56"/>
      <c r="D16" s="56"/>
      <c r="E16" s="56">
        <f t="shared" si="0"/>
        <v>0</v>
      </c>
      <c r="F16" s="56"/>
      <c r="G16" s="56"/>
      <c r="H16" s="56"/>
    </row>
    <row r="17" spans="1:8" x14ac:dyDescent="0.25">
      <c r="A17" s="76" t="s">
        <v>111</v>
      </c>
      <c r="B17" s="76" t="s">
        <v>112</v>
      </c>
      <c r="C17" s="56"/>
      <c r="D17" s="56"/>
      <c r="E17" s="56">
        <f t="shared" si="0"/>
        <v>0</v>
      </c>
      <c r="F17" s="56"/>
      <c r="G17" s="56"/>
      <c r="H17" s="56"/>
    </row>
    <row r="18" spans="1:8" x14ac:dyDescent="0.25">
      <c r="A18" s="76" t="s">
        <v>113</v>
      </c>
      <c r="B18" s="76" t="s">
        <v>114</v>
      </c>
      <c r="C18" s="56"/>
      <c r="D18" s="56"/>
      <c r="E18" s="56">
        <f t="shared" si="0"/>
        <v>0</v>
      </c>
      <c r="F18" s="56"/>
      <c r="G18" s="56"/>
      <c r="H18" s="56"/>
    </row>
    <row r="19" spans="1:8" ht="16.149999999999999" customHeight="1" x14ac:dyDescent="0.25">
      <c r="A19" s="77" t="s">
        <v>53</v>
      </c>
      <c r="B19" s="77" t="s">
        <v>54</v>
      </c>
      <c r="C19" s="56"/>
      <c r="D19" s="56"/>
      <c r="E19" s="56">
        <f t="shared" si="0"/>
        <v>0</v>
      </c>
      <c r="F19" s="56"/>
      <c r="G19" s="56"/>
      <c r="H19" s="56"/>
    </row>
    <row r="20" spans="1:8" ht="16.149999999999999" customHeight="1" x14ac:dyDescent="0.25">
      <c r="A20" s="383" t="s">
        <v>115</v>
      </c>
      <c r="B20" s="76" t="s">
        <v>116</v>
      </c>
      <c r="C20" s="56"/>
      <c r="D20" s="56"/>
      <c r="E20" s="56">
        <f t="shared" si="0"/>
        <v>0</v>
      </c>
      <c r="F20" s="56"/>
      <c r="G20" s="56"/>
      <c r="H20" s="56"/>
    </row>
    <row r="21" spans="1:8" ht="43.9" customHeight="1" x14ac:dyDescent="0.25">
      <c r="A21" s="384"/>
      <c r="B21" s="78" t="s">
        <v>117</v>
      </c>
      <c r="C21" s="56"/>
      <c r="D21" s="56"/>
      <c r="E21" s="56">
        <f t="shared" si="0"/>
        <v>0</v>
      </c>
      <c r="F21" s="56"/>
      <c r="G21" s="56"/>
      <c r="H21" s="56"/>
    </row>
    <row r="22" spans="1:8" x14ac:dyDescent="0.25">
      <c r="A22" s="76" t="s">
        <v>118</v>
      </c>
      <c r="B22" s="76" t="s">
        <v>119</v>
      </c>
      <c r="C22" s="56"/>
      <c r="D22" s="56"/>
      <c r="E22" s="56">
        <f t="shared" si="0"/>
        <v>0</v>
      </c>
      <c r="F22" s="56"/>
      <c r="G22" s="56"/>
      <c r="H22" s="56"/>
    </row>
    <row r="23" spans="1:8" x14ac:dyDescent="0.25">
      <c r="A23" s="383" t="s">
        <v>120</v>
      </c>
      <c r="B23" s="76" t="s">
        <v>121</v>
      </c>
      <c r="C23" s="56">
        <f t="shared" ref="C23:D23" si="1">C24+C25+C26</f>
        <v>0</v>
      </c>
      <c r="D23" s="56">
        <f t="shared" si="1"/>
        <v>0</v>
      </c>
      <c r="E23" s="56">
        <f t="shared" si="0"/>
        <v>0</v>
      </c>
      <c r="F23" s="56">
        <f t="shared" ref="F23:H23" si="2">F24+F25+F26</f>
        <v>0</v>
      </c>
      <c r="G23" s="56">
        <f t="shared" si="2"/>
        <v>0</v>
      </c>
      <c r="H23" s="56">
        <f t="shared" si="2"/>
        <v>0</v>
      </c>
    </row>
    <row r="24" spans="1:8" x14ac:dyDescent="0.25">
      <c r="A24" s="385"/>
      <c r="B24" s="79" t="s">
        <v>122</v>
      </c>
      <c r="C24" s="56"/>
      <c r="D24" s="56"/>
      <c r="E24" s="56">
        <f t="shared" si="0"/>
        <v>0</v>
      </c>
      <c r="F24" s="56"/>
      <c r="G24" s="56"/>
      <c r="H24" s="56"/>
    </row>
    <row r="25" spans="1:8" ht="83.45" customHeight="1" x14ac:dyDescent="0.25">
      <c r="A25" s="385"/>
      <c r="B25" s="79" t="s">
        <v>123</v>
      </c>
      <c r="C25" s="56"/>
      <c r="D25" s="56"/>
      <c r="E25" s="56">
        <f t="shared" si="0"/>
        <v>0</v>
      </c>
      <c r="F25" s="56"/>
      <c r="G25" s="56"/>
      <c r="H25" s="56"/>
    </row>
    <row r="26" spans="1:8" ht="78.75" x14ac:dyDescent="0.25">
      <c r="A26" s="384"/>
      <c r="B26" s="79" t="s">
        <v>124</v>
      </c>
      <c r="C26" s="56"/>
      <c r="D26" s="56"/>
      <c r="E26" s="56">
        <f t="shared" si="0"/>
        <v>0</v>
      </c>
      <c r="F26" s="56"/>
      <c r="G26" s="56"/>
      <c r="H26" s="56"/>
    </row>
    <row r="27" spans="1:8" x14ac:dyDescent="0.25">
      <c r="A27" s="386" t="s">
        <v>125</v>
      </c>
      <c r="B27" s="76" t="s">
        <v>126</v>
      </c>
      <c r="C27" s="56"/>
      <c r="D27" s="56"/>
      <c r="E27" s="56">
        <f t="shared" si="0"/>
        <v>0</v>
      </c>
      <c r="F27" s="56"/>
      <c r="G27" s="56"/>
      <c r="H27" s="56"/>
    </row>
    <row r="28" spans="1:8" ht="47.25" x14ac:dyDescent="0.25">
      <c r="A28" s="386"/>
      <c r="B28" s="76" t="s">
        <v>127</v>
      </c>
      <c r="C28" s="56"/>
      <c r="D28" s="56"/>
      <c r="E28" s="56">
        <f t="shared" si="0"/>
        <v>0</v>
      </c>
      <c r="F28" s="56"/>
      <c r="G28" s="56"/>
      <c r="H28" s="56"/>
    </row>
    <row r="29" spans="1:8" x14ac:dyDescent="0.25">
      <c r="A29" s="386"/>
      <c r="B29" s="80" t="s">
        <v>128</v>
      </c>
      <c r="C29" s="56"/>
      <c r="D29" s="56"/>
      <c r="E29" s="56">
        <f t="shared" si="0"/>
        <v>0</v>
      </c>
      <c r="F29" s="56"/>
      <c r="G29" s="56"/>
      <c r="H29" s="56"/>
    </row>
    <row r="30" spans="1:8" x14ac:dyDescent="0.25">
      <c r="A30" s="76" t="s">
        <v>129</v>
      </c>
      <c r="B30" s="76" t="s">
        <v>130</v>
      </c>
      <c r="C30" s="56"/>
      <c r="D30" s="56"/>
      <c r="E30" s="56">
        <f t="shared" si="0"/>
        <v>0</v>
      </c>
      <c r="F30" s="56"/>
      <c r="G30" s="56"/>
      <c r="H30" s="56"/>
    </row>
    <row r="31" spans="1:8" ht="31.5" x14ac:dyDescent="0.25">
      <c r="A31" s="81" t="s">
        <v>131</v>
      </c>
      <c r="B31" s="82" t="s">
        <v>132</v>
      </c>
      <c r="C31" s="56"/>
      <c r="D31" s="56"/>
      <c r="E31" s="56">
        <f t="shared" si="0"/>
        <v>0</v>
      </c>
      <c r="F31" s="56"/>
      <c r="G31" s="56"/>
      <c r="H31" s="56"/>
    </row>
    <row r="32" spans="1:8" ht="16.149999999999999" customHeight="1" x14ac:dyDescent="0.25">
      <c r="A32" s="76" t="s">
        <v>133</v>
      </c>
      <c r="B32" s="76" t="s">
        <v>134</v>
      </c>
      <c r="C32" s="56"/>
      <c r="D32" s="56"/>
      <c r="E32" s="56">
        <f t="shared" si="0"/>
        <v>0</v>
      </c>
      <c r="F32" s="56"/>
      <c r="G32" s="56"/>
      <c r="H32" s="56"/>
    </row>
    <row r="33" spans="1:8" x14ac:dyDescent="0.25">
      <c r="A33" s="77" t="s">
        <v>24</v>
      </c>
      <c r="B33" s="77" t="s">
        <v>25</v>
      </c>
      <c r="C33" s="56"/>
      <c r="D33" s="56"/>
      <c r="E33" s="56">
        <f t="shared" si="0"/>
        <v>0</v>
      </c>
      <c r="F33" s="56"/>
      <c r="G33" s="56"/>
      <c r="H33" s="56"/>
    </row>
    <row r="34" spans="1:8" x14ac:dyDescent="0.25">
      <c r="A34" s="77" t="s">
        <v>135</v>
      </c>
      <c r="B34" s="77" t="s">
        <v>27</v>
      </c>
      <c r="C34" s="56">
        <v>1467</v>
      </c>
      <c r="D34" s="56"/>
      <c r="E34" s="56">
        <f t="shared" si="0"/>
        <v>0</v>
      </c>
      <c r="F34" s="56"/>
      <c r="G34" s="56"/>
      <c r="H34" s="56">
        <v>6</v>
      </c>
    </row>
    <row r="35" spans="1:8" x14ac:dyDescent="0.25">
      <c r="A35" s="76" t="s">
        <v>136</v>
      </c>
      <c r="B35" s="76" t="s">
        <v>137</v>
      </c>
      <c r="C35" s="56">
        <v>1466</v>
      </c>
      <c r="D35" s="56"/>
      <c r="E35" s="56">
        <f t="shared" si="0"/>
        <v>0</v>
      </c>
      <c r="F35" s="56"/>
      <c r="G35" s="56"/>
      <c r="H35" s="56">
        <v>65</v>
      </c>
    </row>
    <row r="36" spans="1:8" x14ac:dyDescent="0.25">
      <c r="A36" s="76" t="s">
        <v>138</v>
      </c>
      <c r="B36" s="76" t="s">
        <v>139</v>
      </c>
      <c r="C36" s="56"/>
      <c r="D36" s="56"/>
      <c r="E36" s="56">
        <f t="shared" si="0"/>
        <v>0</v>
      </c>
      <c r="F36" s="56"/>
      <c r="G36" s="56"/>
      <c r="H36" s="56"/>
    </row>
    <row r="37" spans="1:8" x14ac:dyDescent="0.25">
      <c r="A37" s="76" t="s">
        <v>140</v>
      </c>
      <c r="B37" s="76" t="s">
        <v>141</v>
      </c>
      <c r="C37" s="56">
        <v>400</v>
      </c>
      <c r="D37" s="56"/>
      <c r="E37" s="56">
        <f t="shared" si="0"/>
        <v>0</v>
      </c>
      <c r="F37" s="56"/>
      <c r="G37" s="56"/>
      <c r="H37" s="56"/>
    </row>
    <row r="38" spans="1:8" x14ac:dyDescent="0.25">
      <c r="A38" s="76" t="s">
        <v>142</v>
      </c>
      <c r="B38" s="76" t="s">
        <v>143</v>
      </c>
      <c r="C38" s="56"/>
      <c r="D38" s="56"/>
      <c r="E38" s="56">
        <f t="shared" si="0"/>
        <v>0</v>
      </c>
      <c r="F38" s="56"/>
      <c r="G38" s="56"/>
      <c r="H38" s="56"/>
    </row>
    <row r="39" spans="1:8" x14ac:dyDescent="0.25">
      <c r="A39" s="76" t="s">
        <v>144</v>
      </c>
      <c r="B39" s="76" t="s">
        <v>145</v>
      </c>
      <c r="C39" s="56"/>
      <c r="D39" s="56"/>
      <c r="E39" s="56">
        <f t="shared" si="0"/>
        <v>0</v>
      </c>
      <c r="F39" s="56"/>
      <c r="G39" s="56"/>
      <c r="H39" s="56"/>
    </row>
    <row r="40" spans="1:8" x14ac:dyDescent="0.25">
      <c r="A40" s="380" t="s">
        <v>146</v>
      </c>
      <c r="B40" s="76" t="s">
        <v>147</v>
      </c>
      <c r="C40" s="56"/>
      <c r="D40" s="56"/>
      <c r="E40" s="56">
        <f t="shared" si="0"/>
        <v>0</v>
      </c>
      <c r="F40" s="56"/>
      <c r="G40" s="56"/>
      <c r="H40" s="56"/>
    </row>
    <row r="41" spans="1:8" x14ac:dyDescent="0.25">
      <c r="A41" s="380"/>
      <c r="B41" s="76" t="s">
        <v>148</v>
      </c>
      <c r="C41" s="56"/>
      <c r="D41" s="56"/>
      <c r="E41" s="56">
        <f t="shared" si="0"/>
        <v>0</v>
      </c>
      <c r="F41" s="56"/>
      <c r="G41" s="56"/>
      <c r="H41" s="56"/>
    </row>
    <row r="42" spans="1:8" x14ac:dyDescent="0.25">
      <c r="A42" s="76" t="s">
        <v>149</v>
      </c>
      <c r="B42" s="76" t="s">
        <v>150</v>
      </c>
      <c r="C42" s="56">
        <v>1079</v>
      </c>
      <c r="D42" s="56"/>
      <c r="E42" s="56">
        <f t="shared" si="0"/>
        <v>0</v>
      </c>
      <c r="F42" s="83"/>
      <c r="G42" s="56"/>
      <c r="H42" s="56"/>
    </row>
    <row r="43" spans="1:8" x14ac:dyDescent="0.25">
      <c r="A43" s="76" t="s">
        <v>151</v>
      </c>
      <c r="B43" s="76" t="s">
        <v>152</v>
      </c>
      <c r="C43" s="56"/>
      <c r="D43" s="56"/>
      <c r="E43" s="56">
        <f t="shared" si="0"/>
        <v>0</v>
      </c>
      <c r="F43" s="56"/>
      <c r="G43" s="56"/>
      <c r="H43" s="56"/>
    </row>
    <row r="44" spans="1:8" ht="15" customHeight="1" x14ac:dyDescent="0.25">
      <c r="A44" s="380" t="s">
        <v>153</v>
      </c>
      <c r="B44" s="76" t="s">
        <v>154</v>
      </c>
      <c r="C44" s="56"/>
      <c r="D44" s="56"/>
      <c r="E44" s="56">
        <f t="shared" si="0"/>
        <v>0</v>
      </c>
      <c r="F44" s="56"/>
      <c r="G44" s="56"/>
      <c r="H44" s="56"/>
    </row>
    <row r="45" spans="1:8" ht="18" customHeight="1" x14ac:dyDescent="0.25">
      <c r="A45" s="380"/>
      <c r="B45" s="76" t="s">
        <v>155</v>
      </c>
      <c r="C45" s="56"/>
      <c r="D45" s="56"/>
      <c r="E45" s="56">
        <f t="shared" si="0"/>
        <v>0</v>
      </c>
      <c r="F45" s="56"/>
      <c r="G45" s="56"/>
      <c r="H45" s="56"/>
    </row>
    <row r="46" spans="1:8" x14ac:dyDescent="0.25">
      <c r="A46" s="76" t="s">
        <v>156</v>
      </c>
      <c r="B46" s="76" t="s">
        <v>157</v>
      </c>
      <c r="C46" s="56"/>
      <c r="D46" s="56"/>
      <c r="E46" s="56">
        <f t="shared" si="0"/>
        <v>0</v>
      </c>
      <c r="F46" s="56"/>
      <c r="G46" s="56"/>
      <c r="H46" s="56"/>
    </row>
    <row r="47" spans="1:8" x14ac:dyDescent="0.25">
      <c r="A47" s="84" t="s">
        <v>158</v>
      </c>
      <c r="B47" s="77" t="s">
        <v>45</v>
      </c>
      <c r="C47" s="56">
        <v>2653</v>
      </c>
      <c r="D47" s="56"/>
      <c r="E47" s="56">
        <f t="shared" si="0"/>
        <v>0</v>
      </c>
      <c r="F47" s="56"/>
      <c r="G47" s="56"/>
      <c r="H47" s="56">
        <v>12</v>
      </c>
    </row>
    <row r="48" spans="1:8" ht="19.899999999999999" customHeight="1" x14ac:dyDescent="0.25">
      <c r="A48" s="76" t="s">
        <v>159</v>
      </c>
      <c r="B48" s="76" t="s">
        <v>160</v>
      </c>
      <c r="C48" s="56"/>
      <c r="D48" s="56"/>
      <c r="E48" s="56">
        <f t="shared" si="0"/>
        <v>0</v>
      </c>
      <c r="F48" s="56"/>
      <c r="G48" s="56"/>
      <c r="H48" s="56"/>
    </row>
    <row r="49" spans="1:8" ht="19.899999999999999" customHeight="1" x14ac:dyDescent="0.25">
      <c r="A49" s="76" t="s">
        <v>161</v>
      </c>
      <c r="B49" s="76" t="s">
        <v>162</v>
      </c>
      <c r="C49" s="56"/>
      <c r="D49" s="56"/>
      <c r="E49" s="56">
        <f t="shared" si="0"/>
        <v>0</v>
      </c>
      <c r="F49" s="56"/>
      <c r="G49" s="56"/>
      <c r="H49" s="56"/>
    </row>
    <row r="50" spans="1:8" x14ac:dyDescent="0.25">
      <c r="A50" s="76" t="s">
        <v>163</v>
      </c>
      <c r="B50" s="76" t="s">
        <v>164</v>
      </c>
      <c r="C50" s="56">
        <v>749</v>
      </c>
      <c r="D50" s="56"/>
      <c r="E50" s="56">
        <f t="shared" si="0"/>
        <v>0</v>
      </c>
      <c r="F50" s="56"/>
      <c r="G50" s="56"/>
      <c r="H50" s="56">
        <v>2</v>
      </c>
    </row>
    <row r="51" spans="1:8" ht="31.5" x14ac:dyDescent="0.25">
      <c r="A51" s="24" t="s">
        <v>50</v>
      </c>
      <c r="B51" s="85"/>
      <c r="C51" s="64">
        <f>SUM(C6:C23)+SUM(C27:C50)</f>
        <v>8345</v>
      </c>
      <c r="D51" s="64">
        <f>SUM(D6:D23)+SUM(D27:D50)</f>
        <v>0</v>
      </c>
      <c r="E51" s="63">
        <f t="shared" si="0"/>
        <v>0</v>
      </c>
      <c r="F51" s="64">
        <f>SUM(F6:F23)+SUM(F27:F50)</f>
        <v>0</v>
      </c>
      <c r="G51" s="64">
        <f>SUM(G6:G23)+SUM(G27:G50)</f>
        <v>0</v>
      </c>
      <c r="H51" s="64">
        <f>SUM(H6:H23)+SUM(H27:H50)</f>
        <v>97</v>
      </c>
    </row>
    <row r="52" spans="1:8" x14ac:dyDescent="0.25">
      <c r="A52" s="86"/>
      <c r="B52" s="86"/>
      <c r="C52" s="86"/>
      <c r="D52" s="86"/>
      <c r="E52" s="86"/>
      <c r="F52" s="86"/>
      <c r="G52" s="86"/>
      <c r="H52" s="86"/>
    </row>
    <row r="54" spans="1:8" x14ac:dyDescent="0.25">
      <c r="B54" s="87"/>
    </row>
    <row r="55" spans="1:8" x14ac:dyDescent="0.25">
      <c r="B55" s="87"/>
    </row>
    <row r="56" spans="1:8" x14ac:dyDescent="0.25">
      <c r="B56" s="87"/>
    </row>
    <row r="57" spans="1:8" x14ac:dyDescent="0.25">
      <c r="A57" s="88"/>
      <c r="B57" s="87"/>
    </row>
    <row r="58" spans="1:8" x14ac:dyDescent="0.25">
      <c r="A58" s="88"/>
      <c r="B58" s="8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7" top="0.75" bottom="0.75" header="0.3" footer="0.3"/>
  <pageSetup paperSize="9" scale="52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H58"/>
  <sheetViews>
    <sheetView view="pageBreakPreview" topLeftCell="A37" zoomScale="66" zoomScaleNormal="63" zoomScaleSheetLayoutView="66" workbookViewId="0">
      <selection activeCell="G56" sqref="G56"/>
    </sheetView>
  </sheetViews>
  <sheetFormatPr defaultRowHeight="15.75" x14ac:dyDescent="0.25"/>
  <cols>
    <col min="1" max="1" width="30.7109375" style="6" customWidth="1"/>
    <col min="2" max="2" width="35.140625" style="6" customWidth="1"/>
    <col min="3" max="3" width="18.5703125" customWidth="1"/>
    <col min="4" max="4" width="24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387" t="s">
        <v>82</v>
      </c>
      <c r="C1" s="387"/>
      <c r="D1" s="387"/>
      <c r="E1" s="387"/>
      <c r="F1" s="387"/>
      <c r="G1" s="387"/>
      <c r="H1" s="387"/>
    </row>
    <row r="2" spans="1:8" ht="16.5" customHeight="1" thickBot="1" x14ac:dyDescent="0.3">
      <c r="A2" s="2" t="s">
        <v>171</v>
      </c>
      <c r="B2" s="6" t="s">
        <v>172</v>
      </c>
    </row>
    <row r="3" spans="1:8" ht="15.6" customHeight="1" x14ac:dyDescent="0.25">
      <c r="A3" s="388" t="s">
        <v>83</v>
      </c>
      <c r="B3" s="391" t="s">
        <v>84</v>
      </c>
      <c r="C3" s="319" t="s">
        <v>85</v>
      </c>
      <c r="D3" s="393" t="s">
        <v>2</v>
      </c>
      <c r="E3" s="393"/>
      <c r="F3" s="393"/>
      <c r="G3" s="393"/>
      <c r="H3" s="394"/>
    </row>
    <row r="4" spans="1:8" ht="52.9" customHeight="1" x14ac:dyDescent="0.25">
      <c r="A4" s="389"/>
      <c r="B4" s="335"/>
      <c r="C4" s="320"/>
      <c r="D4" s="320" t="s">
        <v>86</v>
      </c>
      <c r="E4" s="320" t="s">
        <v>87</v>
      </c>
      <c r="F4" s="320"/>
      <c r="G4" s="320"/>
      <c r="H4" s="324" t="s">
        <v>88</v>
      </c>
    </row>
    <row r="5" spans="1:8" ht="55.9" customHeight="1" thickBot="1" x14ac:dyDescent="0.3">
      <c r="A5" s="390"/>
      <c r="B5" s="392"/>
      <c r="C5" s="321"/>
      <c r="D5" s="321"/>
      <c r="E5" s="20" t="s">
        <v>1</v>
      </c>
      <c r="F5" s="20" t="s">
        <v>80</v>
      </c>
      <c r="G5" s="20" t="s">
        <v>89</v>
      </c>
      <c r="H5" s="325"/>
    </row>
    <row r="6" spans="1:8" ht="31.15" customHeight="1" x14ac:dyDescent="0.25">
      <c r="A6" s="381" t="s">
        <v>93</v>
      </c>
      <c r="B6" s="74" t="s">
        <v>94</v>
      </c>
      <c r="C6" s="90"/>
      <c r="D6" s="90"/>
      <c r="E6" s="90">
        <f>F6+G6</f>
        <v>0</v>
      </c>
      <c r="F6" s="90"/>
      <c r="G6" s="90"/>
      <c r="H6" s="90"/>
    </row>
    <row r="7" spans="1:8" ht="34.15" customHeight="1" x14ac:dyDescent="0.25">
      <c r="A7" s="381"/>
      <c r="B7" s="76" t="s">
        <v>95</v>
      </c>
      <c r="C7" s="91"/>
      <c r="D7" s="91"/>
      <c r="E7" s="91">
        <f t="shared" ref="E7:E51" si="0">F7+G7</f>
        <v>0</v>
      </c>
      <c r="F7" s="91"/>
      <c r="G7" s="91"/>
      <c r="H7" s="91"/>
    </row>
    <row r="8" spans="1:8" ht="26.45" customHeight="1" x14ac:dyDescent="0.25">
      <c r="A8" s="382"/>
      <c r="B8" s="76" t="s">
        <v>96</v>
      </c>
      <c r="C8" s="91"/>
      <c r="D8" s="91"/>
      <c r="E8" s="91">
        <f t="shared" si="0"/>
        <v>0</v>
      </c>
      <c r="F8" s="91"/>
      <c r="G8" s="91"/>
      <c r="H8" s="91"/>
    </row>
    <row r="9" spans="1:8" ht="32.450000000000003" customHeight="1" x14ac:dyDescent="0.25">
      <c r="A9" s="76" t="s">
        <v>97</v>
      </c>
      <c r="B9" s="76" t="s">
        <v>98</v>
      </c>
      <c r="C9" s="91"/>
      <c r="D9" s="91"/>
      <c r="E9" s="91">
        <f t="shared" si="0"/>
        <v>0</v>
      </c>
      <c r="F9" s="91"/>
      <c r="G9" s="91"/>
      <c r="H9" s="91"/>
    </row>
    <row r="10" spans="1:8" x14ac:dyDescent="0.25">
      <c r="A10" s="76" t="s">
        <v>99</v>
      </c>
      <c r="B10" s="76" t="s">
        <v>100</v>
      </c>
      <c r="C10" s="91"/>
      <c r="D10" s="91"/>
      <c r="E10" s="91">
        <f t="shared" si="0"/>
        <v>0</v>
      </c>
      <c r="F10" s="91"/>
      <c r="G10" s="91"/>
      <c r="H10" s="91"/>
    </row>
    <row r="11" spans="1:8" x14ac:dyDescent="0.25">
      <c r="A11" s="76" t="s">
        <v>101</v>
      </c>
      <c r="B11" s="76" t="s">
        <v>102</v>
      </c>
      <c r="C11" s="91"/>
      <c r="D11" s="91"/>
      <c r="E11" s="91">
        <f t="shared" si="0"/>
        <v>0</v>
      </c>
      <c r="F11" s="91"/>
      <c r="G11" s="91"/>
      <c r="H11" s="91"/>
    </row>
    <row r="12" spans="1:8" x14ac:dyDescent="0.25">
      <c r="A12" s="76" t="s">
        <v>103</v>
      </c>
      <c r="B12" s="76" t="s">
        <v>104</v>
      </c>
      <c r="C12" s="91"/>
      <c r="D12" s="91"/>
      <c r="E12" s="91">
        <f t="shared" si="0"/>
        <v>0</v>
      </c>
      <c r="F12" s="91"/>
      <c r="G12" s="91"/>
      <c r="H12" s="91"/>
    </row>
    <row r="13" spans="1:8" x14ac:dyDescent="0.25">
      <c r="A13" s="77" t="s">
        <v>12</v>
      </c>
      <c r="B13" s="77" t="s">
        <v>13</v>
      </c>
      <c r="C13" s="91"/>
      <c r="D13" s="91"/>
      <c r="E13" s="91">
        <f t="shared" si="0"/>
        <v>0</v>
      </c>
      <c r="F13" s="91"/>
      <c r="G13" s="91"/>
      <c r="H13" s="91"/>
    </row>
    <row r="14" spans="1:8" x14ac:dyDescent="0.25">
      <c r="A14" s="76" t="s">
        <v>105</v>
      </c>
      <c r="B14" s="76" t="s">
        <v>106</v>
      </c>
      <c r="C14" s="91"/>
      <c r="D14" s="91"/>
      <c r="E14" s="91">
        <f t="shared" si="0"/>
        <v>0</v>
      </c>
      <c r="F14" s="91"/>
      <c r="G14" s="91"/>
      <c r="H14" s="91"/>
    </row>
    <row r="15" spans="1:8" x14ac:dyDescent="0.25">
      <c r="A15" s="76" t="s">
        <v>107</v>
      </c>
      <c r="B15" s="76" t="s">
        <v>108</v>
      </c>
      <c r="C15" s="91"/>
      <c r="D15" s="91"/>
      <c r="E15" s="91">
        <f t="shared" si="0"/>
        <v>0</v>
      </c>
      <c r="F15" s="91"/>
      <c r="G15" s="91"/>
      <c r="H15" s="91"/>
    </row>
    <row r="16" spans="1:8" ht="24.6" customHeight="1" x14ac:dyDescent="0.25">
      <c r="A16" s="76" t="s">
        <v>109</v>
      </c>
      <c r="B16" s="76" t="s">
        <v>110</v>
      </c>
      <c r="C16" s="91"/>
      <c r="D16" s="91"/>
      <c r="E16" s="91">
        <f t="shared" si="0"/>
        <v>0</v>
      </c>
      <c r="F16" s="91"/>
      <c r="G16" s="91"/>
      <c r="H16" s="91"/>
    </row>
    <row r="17" spans="1:8" x14ac:dyDescent="0.25">
      <c r="A17" s="76" t="s">
        <v>111</v>
      </c>
      <c r="B17" s="76" t="s">
        <v>112</v>
      </c>
      <c r="C17" s="91"/>
      <c r="D17" s="91"/>
      <c r="E17" s="91">
        <f t="shared" si="0"/>
        <v>0</v>
      </c>
      <c r="F17" s="91"/>
      <c r="G17" s="91"/>
      <c r="H17" s="91"/>
    </row>
    <row r="18" spans="1:8" x14ac:dyDescent="0.25">
      <c r="A18" s="76" t="s">
        <v>113</v>
      </c>
      <c r="B18" s="76" t="s">
        <v>114</v>
      </c>
      <c r="C18" s="91"/>
      <c r="D18" s="91"/>
      <c r="E18" s="91">
        <f t="shared" si="0"/>
        <v>0</v>
      </c>
      <c r="F18" s="91"/>
      <c r="G18" s="91"/>
      <c r="H18" s="91"/>
    </row>
    <row r="19" spans="1:8" ht="16.149999999999999" customHeight="1" x14ac:dyDescent="0.25">
      <c r="A19" s="77" t="s">
        <v>53</v>
      </c>
      <c r="B19" s="77" t="s">
        <v>54</v>
      </c>
      <c r="C19" s="91"/>
      <c r="D19" s="91"/>
      <c r="E19" s="91">
        <f t="shared" si="0"/>
        <v>0</v>
      </c>
      <c r="F19" s="91"/>
      <c r="G19" s="91"/>
      <c r="H19" s="91"/>
    </row>
    <row r="20" spans="1:8" ht="16.149999999999999" customHeight="1" x14ac:dyDescent="0.25">
      <c r="A20" s="383" t="s">
        <v>115</v>
      </c>
      <c r="B20" s="76" t="s">
        <v>116</v>
      </c>
      <c r="C20" s="91"/>
      <c r="D20" s="91"/>
      <c r="E20" s="91">
        <f t="shared" si="0"/>
        <v>0</v>
      </c>
      <c r="F20" s="91"/>
      <c r="G20" s="91"/>
      <c r="H20" s="91"/>
    </row>
    <row r="21" spans="1:8" ht="43.9" customHeight="1" x14ac:dyDescent="0.25">
      <c r="A21" s="384"/>
      <c r="B21" s="78" t="s">
        <v>117</v>
      </c>
      <c r="C21" s="91"/>
      <c r="D21" s="91"/>
      <c r="E21" s="91">
        <f t="shared" si="0"/>
        <v>0</v>
      </c>
      <c r="F21" s="91"/>
      <c r="G21" s="91"/>
      <c r="H21" s="91"/>
    </row>
    <row r="22" spans="1:8" x14ac:dyDescent="0.25">
      <c r="A22" s="76" t="s">
        <v>118</v>
      </c>
      <c r="B22" s="76" t="s">
        <v>119</v>
      </c>
      <c r="C22" s="91"/>
      <c r="D22" s="91"/>
      <c r="E22" s="91">
        <f t="shared" si="0"/>
        <v>0</v>
      </c>
      <c r="F22" s="91"/>
      <c r="G22" s="91"/>
      <c r="H22" s="91"/>
    </row>
    <row r="23" spans="1:8" x14ac:dyDescent="0.25">
      <c r="A23" s="383" t="s">
        <v>120</v>
      </c>
      <c r="B23" s="76" t="s">
        <v>121</v>
      </c>
      <c r="C23" s="91">
        <f t="shared" ref="C23:D23" si="1">C24+C25+C26</f>
        <v>0</v>
      </c>
      <c r="D23" s="91">
        <f t="shared" si="1"/>
        <v>0</v>
      </c>
      <c r="E23" s="91">
        <f t="shared" si="0"/>
        <v>0</v>
      </c>
      <c r="F23" s="91">
        <f t="shared" ref="F23:H23" si="2">F24+F25+F26</f>
        <v>0</v>
      </c>
      <c r="G23" s="91">
        <f t="shared" si="2"/>
        <v>0</v>
      </c>
      <c r="H23" s="91">
        <f t="shared" si="2"/>
        <v>0</v>
      </c>
    </row>
    <row r="24" spans="1:8" x14ac:dyDescent="0.25">
      <c r="A24" s="385"/>
      <c r="B24" s="79" t="s">
        <v>122</v>
      </c>
      <c r="C24" s="91"/>
      <c r="D24" s="91"/>
      <c r="E24" s="91">
        <f t="shared" si="0"/>
        <v>0</v>
      </c>
      <c r="F24" s="91"/>
      <c r="G24" s="91"/>
      <c r="H24" s="91"/>
    </row>
    <row r="25" spans="1:8" ht="83.45" customHeight="1" x14ac:dyDescent="0.25">
      <c r="A25" s="385"/>
      <c r="B25" s="79" t="s">
        <v>123</v>
      </c>
      <c r="C25" s="91"/>
      <c r="D25" s="91"/>
      <c r="E25" s="91">
        <f t="shared" si="0"/>
        <v>0</v>
      </c>
      <c r="F25" s="91"/>
      <c r="G25" s="91"/>
      <c r="H25" s="91"/>
    </row>
    <row r="26" spans="1:8" ht="78.75" x14ac:dyDescent="0.25">
      <c r="A26" s="384"/>
      <c r="B26" s="79" t="s">
        <v>124</v>
      </c>
      <c r="C26" s="91"/>
      <c r="D26" s="91"/>
      <c r="E26" s="91">
        <f t="shared" si="0"/>
        <v>0</v>
      </c>
      <c r="F26" s="91"/>
      <c r="G26" s="91"/>
      <c r="H26" s="91"/>
    </row>
    <row r="27" spans="1:8" x14ac:dyDescent="0.25">
      <c r="A27" s="386" t="s">
        <v>125</v>
      </c>
      <c r="B27" s="76" t="s">
        <v>126</v>
      </c>
      <c r="C27" s="91"/>
      <c r="D27" s="91"/>
      <c r="E27" s="91">
        <f t="shared" si="0"/>
        <v>0</v>
      </c>
      <c r="F27" s="91"/>
      <c r="G27" s="91"/>
      <c r="H27" s="91"/>
    </row>
    <row r="28" spans="1:8" ht="47.25" x14ac:dyDescent="0.25">
      <c r="A28" s="386"/>
      <c r="B28" s="76" t="s">
        <v>127</v>
      </c>
      <c r="C28" s="91"/>
      <c r="D28" s="91"/>
      <c r="E28" s="91">
        <f t="shared" si="0"/>
        <v>0</v>
      </c>
      <c r="F28" s="91"/>
      <c r="G28" s="91"/>
      <c r="H28" s="91"/>
    </row>
    <row r="29" spans="1:8" x14ac:dyDescent="0.25">
      <c r="A29" s="386"/>
      <c r="B29" s="80" t="s">
        <v>128</v>
      </c>
      <c r="C29" s="91"/>
      <c r="D29" s="91"/>
      <c r="E29" s="91">
        <f t="shared" si="0"/>
        <v>0</v>
      </c>
      <c r="F29" s="91"/>
      <c r="G29" s="91"/>
      <c r="H29" s="91"/>
    </row>
    <row r="30" spans="1:8" x14ac:dyDescent="0.25">
      <c r="A30" s="76" t="s">
        <v>129</v>
      </c>
      <c r="B30" s="76" t="s">
        <v>130</v>
      </c>
      <c r="C30" s="91"/>
      <c r="D30" s="91"/>
      <c r="E30" s="91">
        <f t="shared" si="0"/>
        <v>0</v>
      </c>
      <c r="F30" s="91"/>
      <c r="G30" s="91"/>
      <c r="H30" s="91"/>
    </row>
    <row r="31" spans="1:8" ht="31.5" x14ac:dyDescent="0.25">
      <c r="A31" s="81" t="s">
        <v>131</v>
      </c>
      <c r="B31" s="82" t="s">
        <v>132</v>
      </c>
      <c r="C31" s="91"/>
      <c r="D31" s="91"/>
      <c r="E31" s="91">
        <f t="shared" si="0"/>
        <v>0</v>
      </c>
      <c r="F31" s="91"/>
      <c r="G31" s="91"/>
      <c r="H31" s="91"/>
    </row>
    <row r="32" spans="1:8" ht="16.149999999999999" customHeight="1" x14ac:dyDescent="0.25">
      <c r="A32" s="76" t="s">
        <v>133</v>
      </c>
      <c r="B32" s="76" t="s">
        <v>134</v>
      </c>
      <c r="C32" s="91"/>
      <c r="D32" s="91"/>
      <c r="E32" s="91">
        <f t="shared" si="0"/>
        <v>0</v>
      </c>
      <c r="F32" s="91"/>
      <c r="G32" s="91"/>
      <c r="H32" s="91"/>
    </row>
    <row r="33" spans="1:8" x14ac:dyDescent="0.25">
      <c r="A33" s="77" t="s">
        <v>24</v>
      </c>
      <c r="B33" s="77" t="s">
        <v>25</v>
      </c>
      <c r="C33" s="91"/>
      <c r="D33" s="91"/>
      <c r="E33" s="91">
        <f t="shared" si="0"/>
        <v>0</v>
      </c>
      <c r="F33" s="91"/>
      <c r="G33" s="91"/>
      <c r="H33" s="91"/>
    </row>
    <row r="34" spans="1:8" x14ac:dyDescent="0.25">
      <c r="A34" s="77" t="s">
        <v>135</v>
      </c>
      <c r="B34" s="77" t="s">
        <v>27</v>
      </c>
      <c r="C34" s="91"/>
      <c r="D34" s="91"/>
      <c r="E34" s="91">
        <f t="shared" si="0"/>
        <v>0</v>
      </c>
      <c r="F34" s="91"/>
      <c r="G34" s="91"/>
      <c r="H34" s="91"/>
    </row>
    <row r="35" spans="1:8" x14ac:dyDescent="0.25">
      <c r="A35" s="76" t="s">
        <v>136</v>
      </c>
      <c r="B35" s="76" t="s">
        <v>137</v>
      </c>
      <c r="C35" s="91"/>
      <c r="D35" s="91"/>
      <c r="E35" s="91">
        <f t="shared" si="0"/>
        <v>0</v>
      </c>
      <c r="F35" s="91"/>
      <c r="G35" s="91"/>
      <c r="H35" s="91"/>
    </row>
    <row r="36" spans="1:8" x14ac:dyDescent="0.25">
      <c r="A36" s="76" t="s">
        <v>138</v>
      </c>
      <c r="B36" s="76" t="s">
        <v>139</v>
      </c>
      <c r="C36" s="91"/>
      <c r="D36" s="91"/>
      <c r="E36" s="91">
        <f t="shared" si="0"/>
        <v>0</v>
      </c>
      <c r="F36" s="91"/>
      <c r="G36" s="91"/>
      <c r="H36" s="91"/>
    </row>
    <row r="37" spans="1:8" x14ac:dyDescent="0.25">
      <c r="A37" s="76" t="s">
        <v>140</v>
      </c>
      <c r="B37" s="76" t="s">
        <v>141</v>
      </c>
      <c r="C37" s="91"/>
      <c r="D37" s="91"/>
      <c r="E37" s="91">
        <f t="shared" si="0"/>
        <v>0</v>
      </c>
      <c r="F37" s="91"/>
      <c r="G37" s="91"/>
      <c r="H37" s="91"/>
    </row>
    <row r="38" spans="1:8" x14ac:dyDescent="0.25">
      <c r="A38" s="76" t="s">
        <v>142</v>
      </c>
      <c r="B38" s="76" t="s">
        <v>143</v>
      </c>
      <c r="C38" s="91"/>
      <c r="D38" s="91"/>
      <c r="E38" s="91">
        <f t="shared" si="0"/>
        <v>0</v>
      </c>
      <c r="F38" s="91"/>
      <c r="G38" s="91"/>
      <c r="H38" s="91"/>
    </row>
    <row r="39" spans="1:8" x14ac:dyDescent="0.25">
      <c r="A39" s="76" t="s">
        <v>144</v>
      </c>
      <c r="B39" s="76" t="s">
        <v>145</v>
      </c>
      <c r="C39" s="91"/>
      <c r="D39" s="91"/>
      <c r="E39" s="91">
        <f t="shared" si="0"/>
        <v>0</v>
      </c>
      <c r="F39" s="91"/>
      <c r="G39" s="91"/>
      <c r="H39" s="91"/>
    </row>
    <row r="40" spans="1:8" x14ac:dyDescent="0.25">
      <c r="A40" s="380" t="s">
        <v>146</v>
      </c>
      <c r="B40" s="76" t="s">
        <v>147</v>
      </c>
      <c r="C40" s="91"/>
      <c r="D40" s="91"/>
      <c r="E40" s="91">
        <f t="shared" si="0"/>
        <v>0</v>
      </c>
      <c r="F40" s="91"/>
      <c r="G40" s="91"/>
      <c r="H40" s="91"/>
    </row>
    <row r="41" spans="1:8" x14ac:dyDescent="0.25">
      <c r="A41" s="380"/>
      <c r="B41" s="76" t="s">
        <v>148</v>
      </c>
      <c r="C41" s="91"/>
      <c r="D41" s="91"/>
      <c r="E41" s="91">
        <f t="shared" si="0"/>
        <v>0</v>
      </c>
      <c r="F41" s="91"/>
      <c r="G41" s="91"/>
      <c r="H41" s="91"/>
    </row>
    <row r="42" spans="1:8" x14ac:dyDescent="0.25">
      <c r="A42" s="76" t="s">
        <v>149</v>
      </c>
      <c r="B42" s="76" t="s">
        <v>150</v>
      </c>
      <c r="C42" s="91">
        <v>1376</v>
      </c>
      <c r="D42" s="91"/>
      <c r="E42" s="91">
        <f t="shared" si="0"/>
        <v>0</v>
      </c>
      <c r="F42" s="92"/>
      <c r="G42" s="91"/>
      <c r="H42" s="91"/>
    </row>
    <row r="43" spans="1:8" x14ac:dyDescent="0.25">
      <c r="A43" s="76" t="s">
        <v>151</v>
      </c>
      <c r="B43" s="76" t="s">
        <v>152</v>
      </c>
      <c r="C43" s="91"/>
      <c r="D43" s="91"/>
      <c r="E43" s="91">
        <f t="shared" si="0"/>
        <v>0</v>
      </c>
      <c r="F43" s="91"/>
      <c r="G43" s="91"/>
      <c r="H43" s="91"/>
    </row>
    <row r="44" spans="1:8" ht="15" customHeight="1" x14ac:dyDescent="0.25">
      <c r="A44" s="380" t="s">
        <v>153</v>
      </c>
      <c r="B44" s="76" t="s">
        <v>154</v>
      </c>
      <c r="C44" s="91">
        <v>1440</v>
      </c>
      <c r="D44" s="91"/>
      <c r="E44" s="91">
        <f t="shared" si="0"/>
        <v>0</v>
      </c>
      <c r="F44" s="91"/>
      <c r="G44" s="91"/>
      <c r="H44" s="91">
        <v>207</v>
      </c>
    </row>
    <row r="45" spans="1:8" ht="18" customHeight="1" x14ac:dyDescent="0.25">
      <c r="A45" s="380"/>
      <c r="B45" s="76" t="s">
        <v>155</v>
      </c>
      <c r="C45" s="91"/>
      <c r="D45" s="91"/>
      <c r="E45" s="91">
        <f t="shared" si="0"/>
        <v>0</v>
      </c>
      <c r="F45" s="91"/>
      <c r="G45" s="91"/>
      <c r="H45" s="91"/>
    </row>
    <row r="46" spans="1:8" x14ac:dyDescent="0.25">
      <c r="A46" s="76" t="s">
        <v>156</v>
      </c>
      <c r="B46" s="76" t="s">
        <v>157</v>
      </c>
      <c r="C46" s="91">
        <v>2000</v>
      </c>
      <c r="D46" s="91"/>
      <c r="E46" s="91">
        <f t="shared" si="0"/>
        <v>0</v>
      </c>
      <c r="F46" s="91"/>
      <c r="G46" s="91"/>
      <c r="H46" s="91">
        <v>229</v>
      </c>
    </row>
    <row r="47" spans="1:8" x14ac:dyDescent="0.25">
      <c r="A47" s="84" t="s">
        <v>158</v>
      </c>
      <c r="B47" s="77" t="s">
        <v>45</v>
      </c>
      <c r="C47" s="91">
        <v>2785</v>
      </c>
      <c r="D47" s="91"/>
      <c r="E47" s="91">
        <f t="shared" si="0"/>
        <v>0</v>
      </c>
      <c r="F47" s="91"/>
      <c r="G47" s="91"/>
      <c r="H47" s="91">
        <v>12</v>
      </c>
    </row>
    <row r="48" spans="1:8" ht="19.899999999999999" customHeight="1" x14ac:dyDescent="0.25">
      <c r="A48" s="76" t="s">
        <v>159</v>
      </c>
      <c r="B48" s="76" t="s">
        <v>160</v>
      </c>
      <c r="C48" s="91"/>
      <c r="D48" s="91"/>
      <c r="E48" s="91">
        <f t="shared" si="0"/>
        <v>0</v>
      </c>
      <c r="F48" s="91"/>
      <c r="G48" s="91"/>
      <c r="H48" s="91"/>
    </row>
    <row r="49" spans="1:8" ht="19.899999999999999" customHeight="1" x14ac:dyDescent="0.25">
      <c r="A49" s="76" t="s">
        <v>161</v>
      </c>
      <c r="B49" s="76" t="s">
        <v>162</v>
      </c>
      <c r="C49" s="91"/>
      <c r="D49" s="91"/>
      <c r="E49" s="91">
        <f t="shared" si="0"/>
        <v>0</v>
      </c>
      <c r="F49" s="91"/>
      <c r="G49" s="91"/>
      <c r="H49" s="91"/>
    </row>
    <row r="50" spans="1:8" x14ac:dyDescent="0.25">
      <c r="A50" s="76" t="s">
        <v>163</v>
      </c>
      <c r="B50" s="76" t="s">
        <v>164</v>
      </c>
      <c r="C50" s="91"/>
      <c r="D50" s="91"/>
      <c r="E50" s="91">
        <f t="shared" si="0"/>
        <v>0</v>
      </c>
      <c r="F50" s="91"/>
      <c r="G50" s="91"/>
      <c r="H50" s="91"/>
    </row>
    <row r="51" spans="1:8" ht="31.5" x14ac:dyDescent="0.25">
      <c r="A51" s="24" t="s">
        <v>50</v>
      </c>
      <c r="B51" s="85"/>
      <c r="C51" s="93">
        <f>SUM(C6:C23)+SUM(C27:C50)</f>
        <v>7601</v>
      </c>
      <c r="D51" s="93">
        <f>SUM(D6:D23)+SUM(D27:D50)</f>
        <v>0</v>
      </c>
      <c r="E51" s="94">
        <f t="shared" si="0"/>
        <v>0</v>
      </c>
      <c r="F51" s="93">
        <f>SUM(F6:F23)+SUM(F27:F50)</f>
        <v>0</v>
      </c>
      <c r="G51" s="93">
        <f>SUM(G6:G23)+SUM(G27:G50)</f>
        <v>0</v>
      </c>
      <c r="H51" s="93">
        <f>SUM(H6:H23)+SUM(H27:H50)</f>
        <v>448</v>
      </c>
    </row>
    <row r="52" spans="1:8" x14ac:dyDescent="0.25">
      <c r="A52" s="86"/>
      <c r="B52" s="86"/>
      <c r="C52" s="86"/>
      <c r="D52" s="86"/>
      <c r="E52" s="86"/>
      <c r="F52" s="86"/>
      <c r="G52" s="86"/>
      <c r="H52" s="86"/>
    </row>
    <row r="54" spans="1:8" x14ac:dyDescent="0.25">
      <c r="B54" s="87"/>
    </row>
    <row r="55" spans="1:8" x14ac:dyDescent="0.25">
      <c r="B55" s="87"/>
    </row>
    <row r="56" spans="1:8" x14ac:dyDescent="0.25">
      <c r="B56" s="87"/>
    </row>
    <row r="57" spans="1:8" x14ac:dyDescent="0.25">
      <c r="A57" s="88"/>
      <c r="B57" s="87"/>
    </row>
    <row r="58" spans="1:8" x14ac:dyDescent="0.25">
      <c r="A58" s="88"/>
      <c r="B58" s="8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7" top="0.75" bottom="0.75" header="0.3" footer="0.3"/>
  <pageSetup paperSize="9" scale="52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9.9978637043366805E-2"/>
    <pageSetUpPr fitToPage="1"/>
  </sheetPr>
  <dimension ref="A1:H58"/>
  <sheetViews>
    <sheetView view="pageBreakPreview" topLeftCell="A31" zoomScale="60" zoomScaleNormal="60" workbookViewId="0">
      <selection activeCell="G56" sqref="G56"/>
    </sheetView>
  </sheetViews>
  <sheetFormatPr defaultRowHeight="15.75" x14ac:dyDescent="0.25"/>
  <cols>
    <col min="1" max="1" width="30.7109375" style="6" customWidth="1"/>
    <col min="2" max="2" width="35.140625" style="6" customWidth="1"/>
    <col min="3" max="3" width="18.5703125" customWidth="1"/>
    <col min="4" max="4" width="24.42578125" customWidth="1"/>
    <col min="5" max="5" width="10.5703125" customWidth="1"/>
    <col min="6" max="6" width="12.28515625" customWidth="1"/>
    <col min="7" max="7" width="15.28515625" customWidth="1"/>
    <col min="8" max="8" width="18" customWidth="1"/>
    <col min="225" max="225" width="34" customWidth="1"/>
    <col min="226" max="226" width="11.28515625" customWidth="1"/>
    <col min="227" max="227" width="11" customWidth="1"/>
    <col min="235" max="236" width="10.7109375" customWidth="1"/>
    <col min="238" max="238" width="11.5703125" customWidth="1"/>
    <col min="239" max="239" width="13.7109375" customWidth="1"/>
    <col min="240" max="243" width="9.28515625" customWidth="1"/>
    <col min="481" max="481" width="34" customWidth="1"/>
    <col min="482" max="482" width="11.28515625" customWidth="1"/>
    <col min="483" max="483" width="11" customWidth="1"/>
    <col min="491" max="492" width="10.7109375" customWidth="1"/>
    <col min="494" max="494" width="11.5703125" customWidth="1"/>
    <col min="495" max="495" width="13.7109375" customWidth="1"/>
    <col min="496" max="499" width="9.28515625" customWidth="1"/>
    <col min="737" max="737" width="34" customWidth="1"/>
    <col min="738" max="738" width="11.28515625" customWidth="1"/>
    <col min="739" max="739" width="11" customWidth="1"/>
    <col min="747" max="748" width="10.7109375" customWidth="1"/>
    <col min="750" max="750" width="11.5703125" customWidth="1"/>
    <col min="751" max="751" width="13.7109375" customWidth="1"/>
    <col min="752" max="755" width="9.28515625" customWidth="1"/>
    <col min="993" max="993" width="34" customWidth="1"/>
    <col min="994" max="994" width="11.28515625" customWidth="1"/>
    <col min="995" max="995" width="11" customWidth="1"/>
    <col min="1003" max="1004" width="10.7109375" customWidth="1"/>
    <col min="1006" max="1006" width="11.5703125" customWidth="1"/>
    <col min="1007" max="1007" width="13.7109375" customWidth="1"/>
    <col min="1008" max="1011" width="9.28515625" customWidth="1"/>
    <col min="1249" max="1249" width="34" customWidth="1"/>
    <col min="1250" max="1250" width="11.28515625" customWidth="1"/>
    <col min="1251" max="1251" width="11" customWidth="1"/>
    <col min="1259" max="1260" width="10.7109375" customWidth="1"/>
    <col min="1262" max="1262" width="11.5703125" customWidth="1"/>
    <col min="1263" max="1263" width="13.7109375" customWidth="1"/>
    <col min="1264" max="1267" width="9.28515625" customWidth="1"/>
    <col min="1505" max="1505" width="34" customWidth="1"/>
    <col min="1506" max="1506" width="11.28515625" customWidth="1"/>
    <col min="1507" max="1507" width="11" customWidth="1"/>
    <col min="1515" max="1516" width="10.7109375" customWidth="1"/>
    <col min="1518" max="1518" width="11.5703125" customWidth="1"/>
    <col min="1519" max="1519" width="13.7109375" customWidth="1"/>
    <col min="1520" max="1523" width="9.28515625" customWidth="1"/>
    <col min="1761" max="1761" width="34" customWidth="1"/>
    <col min="1762" max="1762" width="11.28515625" customWidth="1"/>
    <col min="1763" max="1763" width="11" customWidth="1"/>
    <col min="1771" max="1772" width="10.7109375" customWidth="1"/>
    <col min="1774" max="1774" width="11.5703125" customWidth="1"/>
    <col min="1775" max="1775" width="13.7109375" customWidth="1"/>
    <col min="1776" max="1779" width="9.28515625" customWidth="1"/>
    <col min="2017" max="2017" width="34" customWidth="1"/>
    <col min="2018" max="2018" width="11.28515625" customWidth="1"/>
    <col min="2019" max="2019" width="11" customWidth="1"/>
    <col min="2027" max="2028" width="10.7109375" customWidth="1"/>
    <col min="2030" max="2030" width="11.5703125" customWidth="1"/>
    <col min="2031" max="2031" width="13.7109375" customWidth="1"/>
    <col min="2032" max="2035" width="9.28515625" customWidth="1"/>
    <col min="2273" max="2273" width="34" customWidth="1"/>
    <col min="2274" max="2274" width="11.28515625" customWidth="1"/>
    <col min="2275" max="2275" width="11" customWidth="1"/>
    <col min="2283" max="2284" width="10.7109375" customWidth="1"/>
    <col min="2286" max="2286" width="11.5703125" customWidth="1"/>
    <col min="2287" max="2287" width="13.7109375" customWidth="1"/>
    <col min="2288" max="2291" width="9.28515625" customWidth="1"/>
    <col min="2529" max="2529" width="34" customWidth="1"/>
    <col min="2530" max="2530" width="11.28515625" customWidth="1"/>
    <col min="2531" max="2531" width="11" customWidth="1"/>
    <col min="2539" max="2540" width="10.7109375" customWidth="1"/>
    <col min="2542" max="2542" width="11.5703125" customWidth="1"/>
    <col min="2543" max="2543" width="13.7109375" customWidth="1"/>
    <col min="2544" max="2547" width="9.28515625" customWidth="1"/>
    <col min="2785" max="2785" width="34" customWidth="1"/>
    <col min="2786" max="2786" width="11.28515625" customWidth="1"/>
    <col min="2787" max="2787" width="11" customWidth="1"/>
    <col min="2795" max="2796" width="10.7109375" customWidth="1"/>
    <col min="2798" max="2798" width="11.5703125" customWidth="1"/>
    <col min="2799" max="2799" width="13.7109375" customWidth="1"/>
    <col min="2800" max="2803" width="9.28515625" customWidth="1"/>
    <col min="3041" max="3041" width="34" customWidth="1"/>
    <col min="3042" max="3042" width="11.28515625" customWidth="1"/>
    <col min="3043" max="3043" width="11" customWidth="1"/>
    <col min="3051" max="3052" width="10.7109375" customWidth="1"/>
    <col min="3054" max="3054" width="11.5703125" customWidth="1"/>
    <col min="3055" max="3055" width="13.7109375" customWidth="1"/>
    <col min="3056" max="3059" width="9.28515625" customWidth="1"/>
    <col min="3297" max="3297" width="34" customWidth="1"/>
    <col min="3298" max="3298" width="11.28515625" customWidth="1"/>
    <col min="3299" max="3299" width="11" customWidth="1"/>
    <col min="3307" max="3308" width="10.7109375" customWidth="1"/>
    <col min="3310" max="3310" width="11.5703125" customWidth="1"/>
    <col min="3311" max="3311" width="13.7109375" customWidth="1"/>
    <col min="3312" max="3315" width="9.28515625" customWidth="1"/>
    <col min="3553" max="3553" width="34" customWidth="1"/>
    <col min="3554" max="3554" width="11.28515625" customWidth="1"/>
    <col min="3555" max="3555" width="11" customWidth="1"/>
    <col min="3563" max="3564" width="10.7109375" customWidth="1"/>
    <col min="3566" max="3566" width="11.5703125" customWidth="1"/>
    <col min="3567" max="3567" width="13.7109375" customWidth="1"/>
    <col min="3568" max="3571" width="9.28515625" customWidth="1"/>
    <col min="3809" max="3809" width="34" customWidth="1"/>
    <col min="3810" max="3810" width="11.28515625" customWidth="1"/>
    <col min="3811" max="3811" width="11" customWidth="1"/>
    <col min="3819" max="3820" width="10.7109375" customWidth="1"/>
    <col min="3822" max="3822" width="11.5703125" customWidth="1"/>
    <col min="3823" max="3823" width="13.7109375" customWidth="1"/>
    <col min="3824" max="3827" width="9.28515625" customWidth="1"/>
    <col min="4065" max="4065" width="34" customWidth="1"/>
    <col min="4066" max="4066" width="11.28515625" customWidth="1"/>
    <col min="4067" max="4067" width="11" customWidth="1"/>
    <col min="4075" max="4076" width="10.7109375" customWidth="1"/>
    <col min="4078" max="4078" width="11.5703125" customWidth="1"/>
    <col min="4079" max="4079" width="13.7109375" customWidth="1"/>
    <col min="4080" max="4083" width="9.28515625" customWidth="1"/>
    <col min="4321" max="4321" width="34" customWidth="1"/>
    <col min="4322" max="4322" width="11.28515625" customWidth="1"/>
    <col min="4323" max="4323" width="11" customWidth="1"/>
    <col min="4331" max="4332" width="10.7109375" customWidth="1"/>
    <col min="4334" max="4334" width="11.5703125" customWidth="1"/>
    <col min="4335" max="4335" width="13.7109375" customWidth="1"/>
    <col min="4336" max="4339" width="9.28515625" customWidth="1"/>
    <col min="4577" max="4577" width="34" customWidth="1"/>
    <col min="4578" max="4578" width="11.28515625" customWidth="1"/>
    <col min="4579" max="4579" width="11" customWidth="1"/>
    <col min="4587" max="4588" width="10.7109375" customWidth="1"/>
    <col min="4590" max="4590" width="11.5703125" customWidth="1"/>
    <col min="4591" max="4591" width="13.7109375" customWidth="1"/>
    <col min="4592" max="4595" width="9.28515625" customWidth="1"/>
    <col min="4833" max="4833" width="34" customWidth="1"/>
    <col min="4834" max="4834" width="11.28515625" customWidth="1"/>
    <col min="4835" max="4835" width="11" customWidth="1"/>
    <col min="4843" max="4844" width="10.7109375" customWidth="1"/>
    <col min="4846" max="4846" width="11.5703125" customWidth="1"/>
    <col min="4847" max="4847" width="13.7109375" customWidth="1"/>
    <col min="4848" max="4851" width="9.28515625" customWidth="1"/>
    <col min="5089" max="5089" width="34" customWidth="1"/>
    <col min="5090" max="5090" width="11.28515625" customWidth="1"/>
    <col min="5091" max="5091" width="11" customWidth="1"/>
    <col min="5099" max="5100" width="10.7109375" customWidth="1"/>
    <col min="5102" max="5102" width="11.5703125" customWidth="1"/>
    <col min="5103" max="5103" width="13.7109375" customWidth="1"/>
    <col min="5104" max="5107" width="9.28515625" customWidth="1"/>
    <col min="5345" max="5345" width="34" customWidth="1"/>
    <col min="5346" max="5346" width="11.28515625" customWidth="1"/>
    <col min="5347" max="5347" width="11" customWidth="1"/>
    <col min="5355" max="5356" width="10.7109375" customWidth="1"/>
    <col min="5358" max="5358" width="11.5703125" customWidth="1"/>
    <col min="5359" max="5359" width="13.7109375" customWidth="1"/>
    <col min="5360" max="5363" width="9.28515625" customWidth="1"/>
    <col min="5601" max="5601" width="34" customWidth="1"/>
    <col min="5602" max="5602" width="11.28515625" customWidth="1"/>
    <col min="5603" max="5603" width="11" customWidth="1"/>
    <col min="5611" max="5612" width="10.7109375" customWidth="1"/>
    <col min="5614" max="5614" width="11.5703125" customWidth="1"/>
    <col min="5615" max="5615" width="13.7109375" customWidth="1"/>
    <col min="5616" max="5619" width="9.28515625" customWidth="1"/>
    <col min="5857" max="5857" width="34" customWidth="1"/>
    <col min="5858" max="5858" width="11.28515625" customWidth="1"/>
    <col min="5859" max="5859" width="11" customWidth="1"/>
    <col min="5867" max="5868" width="10.7109375" customWidth="1"/>
    <col min="5870" max="5870" width="11.5703125" customWidth="1"/>
    <col min="5871" max="5871" width="13.7109375" customWidth="1"/>
    <col min="5872" max="5875" width="9.28515625" customWidth="1"/>
    <col min="6113" max="6113" width="34" customWidth="1"/>
    <col min="6114" max="6114" width="11.28515625" customWidth="1"/>
    <col min="6115" max="6115" width="11" customWidth="1"/>
    <col min="6123" max="6124" width="10.7109375" customWidth="1"/>
    <col min="6126" max="6126" width="11.5703125" customWidth="1"/>
    <col min="6127" max="6127" width="13.7109375" customWidth="1"/>
    <col min="6128" max="6131" width="9.28515625" customWidth="1"/>
    <col min="6369" max="6369" width="34" customWidth="1"/>
    <col min="6370" max="6370" width="11.28515625" customWidth="1"/>
    <col min="6371" max="6371" width="11" customWidth="1"/>
    <col min="6379" max="6380" width="10.7109375" customWidth="1"/>
    <col min="6382" max="6382" width="11.5703125" customWidth="1"/>
    <col min="6383" max="6383" width="13.7109375" customWidth="1"/>
    <col min="6384" max="6387" width="9.28515625" customWidth="1"/>
    <col min="6625" max="6625" width="34" customWidth="1"/>
    <col min="6626" max="6626" width="11.28515625" customWidth="1"/>
    <col min="6627" max="6627" width="11" customWidth="1"/>
    <col min="6635" max="6636" width="10.7109375" customWidth="1"/>
    <col min="6638" max="6638" width="11.5703125" customWidth="1"/>
    <col min="6639" max="6639" width="13.7109375" customWidth="1"/>
    <col min="6640" max="6643" width="9.28515625" customWidth="1"/>
    <col min="6881" max="6881" width="34" customWidth="1"/>
    <col min="6882" max="6882" width="11.28515625" customWidth="1"/>
    <col min="6883" max="6883" width="11" customWidth="1"/>
    <col min="6891" max="6892" width="10.7109375" customWidth="1"/>
    <col min="6894" max="6894" width="11.5703125" customWidth="1"/>
    <col min="6895" max="6895" width="13.7109375" customWidth="1"/>
    <col min="6896" max="6899" width="9.28515625" customWidth="1"/>
    <col min="7137" max="7137" width="34" customWidth="1"/>
    <col min="7138" max="7138" width="11.28515625" customWidth="1"/>
    <col min="7139" max="7139" width="11" customWidth="1"/>
    <col min="7147" max="7148" width="10.7109375" customWidth="1"/>
    <col min="7150" max="7150" width="11.5703125" customWidth="1"/>
    <col min="7151" max="7151" width="13.7109375" customWidth="1"/>
    <col min="7152" max="7155" width="9.28515625" customWidth="1"/>
    <col min="7393" max="7393" width="34" customWidth="1"/>
    <col min="7394" max="7394" width="11.28515625" customWidth="1"/>
    <col min="7395" max="7395" width="11" customWidth="1"/>
    <col min="7403" max="7404" width="10.7109375" customWidth="1"/>
    <col min="7406" max="7406" width="11.5703125" customWidth="1"/>
    <col min="7407" max="7407" width="13.7109375" customWidth="1"/>
    <col min="7408" max="7411" width="9.28515625" customWidth="1"/>
    <col min="7649" max="7649" width="34" customWidth="1"/>
    <col min="7650" max="7650" width="11.28515625" customWidth="1"/>
    <col min="7651" max="7651" width="11" customWidth="1"/>
    <col min="7659" max="7660" width="10.7109375" customWidth="1"/>
    <col min="7662" max="7662" width="11.5703125" customWidth="1"/>
    <col min="7663" max="7663" width="13.7109375" customWidth="1"/>
    <col min="7664" max="7667" width="9.28515625" customWidth="1"/>
    <col min="7905" max="7905" width="34" customWidth="1"/>
    <col min="7906" max="7906" width="11.28515625" customWidth="1"/>
    <col min="7907" max="7907" width="11" customWidth="1"/>
    <col min="7915" max="7916" width="10.7109375" customWidth="1"/>
    <col min="7918" max="7918" width="11.5703125" customWidth="1"/>
    <col min="7919" max="7919" width="13.7109375" customWidth="1"/>
    <col min="7920" max="7923" width="9.28515625" customWidth="1"/>
    <col min="8161" max="8161" width="34" customWidth="1"/>
    <col min="8162" max="8162" width="11.28515625" customWidth="1"/>
    <col min="8163" max="8163" width="11" customWidth="1"/>
    <col min="8171" max="8172" width="10.7109375" customWidth="1"/>
    <col min="8174" max="8174" width="11.5703125" customWidth="1"/>
    <col min="8175" max="8175" width="13.7109375" customWidth="1"/>
    <col min="8176" max="8179" width="9.28515625" customWidth="1"/>
    <col min="8417" max="8417" width="34" customWidth="1"/>
    <col min="8418" max="8418" width="11.28515625" customWidth="1"/>
    <col min="8419" max="8419" width="11" customWidth="1"/>
    <col min="8427" max="8428" width="10.7109375" customWidth="1"/>
    <col min="8430" max="8430" width="11.5703125" customWidth="1"/>
    <col min="8431" max="8431" width="13.7109375" customWidth="1"/>
    <col min="8432" max="8435" width="9.28515625" customWidth="1"/>
    <col min="8673" max="8673" width="34" customWidth="1"/>
    <col min="8674" max="8674" width="11.28515625" customWidth="1"/>
    <col min="8675" max="8675" width="11" customWidth="1"/>
    <col min="8683" max="8684" width="10.7109375" customWidth="1"/>
    <col min="8686" max="8686" width="11.5703125" customWidth="1"/>
    <col min="8687" max="8687" width="13.7109375" customWidth="1"/>
    <col min="8688" max="8691" width="9.28515625" customWidth="1"/>
    <col min="8929" max="8929" width="34" customWidth="1"/>
    <col min="8930" max="8930" width="11.28515625" customWidth="1"/>
    <col min="8931" max="8931" width="11" customWidth="1"/>
    <col min="8939" max="8940" width="10.7109375" customWidth="1"/>
    <col min="8942" max="8942" width="11.5703125" customWidth="1"/>
    <col min="8943" max="8943" width="13.7109375" customWidth="1"/>
    <col min="8944" max="8947" width="9.28515625" customWidth="1"/>
    <col min="9185" max="9185" width="34" customWidth="1"/>
    <col min="9186" max="9186" width="11.28515625" customWidth="1"/>
    <col min="9187" max="9187" width="11" customWidth="1"/>
    <col min="9195" max="9196" width="10.7109375" customWidth="1"/>
    <col min="9198" max="9198" width="11.5703125" customWidth="1"/>
    <col min="9199" max="9199" width="13.7109375" customWidth="1"/>
    <col min="9200" max="9203" width="9.28515625" customWidth="1"/>
    <col min="9441" max="9441" width="34" customWidth="1"/>
    <col min="9442" max="9442" width="11.28515625" customWidth="1"/>
    <col min="9443" max="9443" width="11" customWidth="1"/>
    <col min="9451" max="9452" width="10.7109375" customWidth="1"/>
    <col min="9454" max="9454" width="11.5703125" customWidth="1"/>
    <col min="9455" max="9455" width="13.7109375" customWidth="1"/>
    <col min="9456" max="9459" width="9.28515625" customWidth="1"/>
    <col min="9697" max="9697" width="34" customWidth="1"/>
    <col min="9698" max="9698" width="11.28515625" customWidth="1"/>
    <col min="9699" max="9699" width="11" customWidth="1"/>
    <col min="9707" max="9708" width="10.7109375" customWidth="1"/>
    <col min="9710" max="9710" width="11.5703125" customWidth="1"/>
    <col min="9711" max="9711" width="13.7109375" customWidth="1"/>
    <col min="9712" max="9715" width="9.28515625" customWidth="1"/>
    <col min="9953" max="9953" width="34" customWidth="1"/>
    <col min="9954" max="9954" width="11.28515625" customWidth="1"/>
    <col min="9955" max="9955" width="11" customWidth="1"/>
    <col min="9963" max="9964" width="10.7109375" customWidth="1"/>
    <col min="9966" max="9966" width="11.5703125" customWidth="1"/>
    <col min="9967" max="9967" width="13.7109375" customWidth="1"/>
    <col min="9968" max="9971" width="9.28515625" customWidth="1"/>
    <col min="10209" max="10209" width="34" customWidth="1"/>
    <col min="10210" max="10210" width="11.28515625" customWidth="1"/>
    <col min="10211" max="10211" width="11" customWidth="1"/>
    <col min="10219" max="10220" width="10.7109375" customWidth="1"/>
    <col min="10222" max="10222" width="11.5703125" customWidth="1"/>
    <col min="10223" max="10223" width="13.7109375" customWidth="1"/>
    <col min="10224" max="10227" width="9.28515625" customWidth="1"/>
    <col min="10465" max="10465" width="34" customWidth="1"/>
    <col min="10466" max="10466" width="11.28515625" customWidth="1"/>
    <col min="10467" max="10467" width="11" customWidth="1"/>
    <col min="10475" max="10476" width="10.7109375" customWidth="1"/>
    <col min="10478" max="10478" width="11.5703125" customWidth="1"/>
    <col min="10479" max="10479" width="13.7109375" customWidth="1"/>
    <col min="10480" max="10483" width="9.28515625" customWidth="1"/>
    <col min="10721" max="10721" width="34" customWidth="1"/>
    <col min="10722" max="10722" width="11.28515625" customWidth="1"/>
    <col min="10723" max="10723" width="11" customWidth="1"/>
    <col min="10731" max="10732" width="10.7109375" customWidth="1"/>
    <col min="10734" max="10734" width="11.5703125" customWidth="1"/>
    <col min="10735" max="10735" width="13.7109375" customWidth="1"/>
    <col min="10736" max="10739" width="9.28515625" customWidth="1"/>
    <col min="10977" max="10977" width="34" customWidth="1"/>
    <col min="10978" max="10978" width="11.28515625" customWidth="1"/>
    <col min="10979" max="10979" width="11" customWidth="1"/>
    <col min="10987" max="10988" width="10.7109375" customWidth="1"/>
    <col min="10990" max="10990" width="11.5703125" customWidth="1"/>
    <col min="10991" max="10991" width="13.7109375" customWidth="1"/>
    <col min="10992" max="10995" width="9.28515625" customWidth="1"/>
    <col min="11233" max="11233" width="34" customWidth="1"/>
    <col min="11234" max="11234" width="11.28515625" customWidth="1"/>
    <col min="11235" max="11235" width="11" customWidth="1"/>
    <col min="11243" max="11244" width="10.7109375" customWidth="1"/>
    <col min="11246" max="11246" width="11.5703125" customWidth="1"/>
    <col min="11247" max="11247" width="13.7109375" customWidth="1"/>
    <col min="11248" max="11251" width="9.28515625" customWidth="1"/>
    <col min="11489" max="11489" width="34" customWidth="1"/>
    <col min="11490" max="11490" width="11.28515625" customWidth="1"/>
    <col min="11491" max="11491" width="11" customWidth="1"/>
    <col min="11499" max="11500" width="10.7109375" customWidth="1"/>
    <col min="11502" max="11502" width="11.5703125" customWidth="1"/>
    <col min="11503" max="11503" width="13.7109375" customWidth="1"/>
    <col min="11504" max="11507" width="9.28515625" customWidth="1"/>
    <col min="11745" max="11745" width="34" customWidth="1"/>
    <col min="11746" max="11746" width="11.28515625" customWidth="1"/>
    <col min="11747" max="11747" width="11" customWidth="1"/>
    <col min="11755" max="11756" width="10.7109375" customWidth="1"/>
    <col min="11758" max="11758" width="11.5703125" customWidth="1"/>
    <col min="11759" max="11759" width="13.7109375" customWidth="1"/>
    <col min="11760" max="11763" width="9.28515625" customWidth="1"/>
    <col min="12001" max="12001" width="34" customWidth="1"/>
    <col min="12002" max="12002" width="11.28515625" customWidth="1"/>
    <col min="12003" max="12003" width="11" customWidth="1"/>
    <col min="12011" max="12012" width="10.7109375" customWidth="1"/>
    <col min="12014" max="12014" width="11.5703125" customWidth="1"/>
    <col min="12015" max="12015" width="13.7109375" customWidth="1"/>
    <col min="12016" max="12019" width="9.28515625" customWidth="1"/>
    <col min="12257" max="12257" width="34" customWidth="1"/>
    <col min="12258" max="12258" width="11.28515625" customWidth="1"/>
    <col min="12259" max="12259" width="11" customWidth="1"/>
    <col min="12267" max="12268" width="10.7109375" customWidth="1"/>
    <col min="12270" max="12270" width="11.5703125" customWidth="1"/>
    <col min="12271" max="12271" width="13.7109375" customWidth="1"/>
    <col min="12272" max="12275" width="9.28515625" customWidth="1"/>
    <col min="12513" max="12513" width="34" customWidth="1"/>
    <col min="12514" max="12514" width="11.28515625" customWidth="1"/>
    <col min="12515" max="12515" width="11" customWidth="1"/>
    <col min="12523" max="12524" width="10.7109375" customWidth="1"/>
    <col min="12526" max="12526" width="11.5703125" customWidth="1"/>
    <col min="12527" max="12527" width="13.7109375" customWidth="1"/>
    <col min="12528" max="12531" width="9.28515625" customWidth="1"/>
    <col min="12769" max="12769" width="34" customWidth="1"/>
    <col min="12770" max="12770" width="11.28515625" customWidth="1"/>
    <col min="12771" max="12771" width="11" customWidth="1"/>
    <col min="12779" max="12780" width="10.7109375" customWidth="1"/>
    <col min="12782" max="12782" width="11.5703125" customWidth="1"/>
    <col min="12783" max="12783" width="13.7109375" customWidth="1"/>
    <col min="12784" max="12787" width="9.28515625" customWidth="1"/>
    <col min="13025" max="13025" width="34" customWidth="1"/>
    <col min="13026" max="13026" width="11.28515625" customWidth="1"/>
    <col min="13027" max="13027" width="11" customWidth="1"/>
    <col min="13035" max="13036" width="10.7109375" customWidth="1"/>
    <col min="13038" max="13038" width="11.5703125" customWidth="1"/>
    <col min="13039" max="13039" width="13.7109375" customWidth="1"/>
    <col min="13040" max="13043" width="9.28515625" customWidth="1"/>
    <col min="13281" max="13281" width="34" customWidth="1"/>
    <col min="13282" max="13282" width="11.28515625" customWidth="1"/>
    <col min="13283" max="13283" width="11" customWidth="1"/>
    <col min="13291" max="13292" width="10.7109375" customWidth="1"/>
    <col min="13294" max="13294" width="11.5703125" customWidth="1"/>
    <col min="13295" max="13295" width="13.7109375" customWidth="1"/>
    <col min="13296" max="13299" width="9.28515625" customWidth="1"/>
    <col min="13537" max="13537" width="34" customWidth="1"/>
    <col min="13538" max="13538" width="11.28515625" customWidth="1"/>
    <col min="13539" max="13539" width="11" customWidth="1"/>
    <col min="13547" max="13548" width="10.7109375" customWidth="1"/>
    <col min="13550" max="13550" width="11.5703125" customWidth="1"/>
    <col min="13551" max="13551" width="13.7109375" customWidth="1"/>
    <col min="13552" max="13555" width="9.28515625" customWidth="1"/>
    <col min="13793" max="13793" width="34" customWidth="1"/>
    <col min="13794" max="13794" width="11.28515625" customWidth="1"/>
    <col min="13795" max="13795" width="11" customWidth="1"/>
    <col min="13803" max="13804" width="10.7109375" customWidth="1"/>
    <col min="13806" max="13806" width="11.5703125" customWidth="1"/>
    <col min="13807" max="13807" width="13.7109375" customWidth="1"/>
    <col min="13808" max="13811" width="9.28515625" customWidth="1"/>
    <col min="14049" max="14049" width="34" customWidth="1"/>
    <col min="14050" max="14050" width="11.28515625" customWidth="1"/>
    <col min="14051" max="14051" width="11" customWidth="1"/>
    <col min="14059" max="14060" width="10.7109375" customWidth="1"/>
    <col min="14062" max="14062" width="11.5703125" customWidth="1"/>
    <col min="14063" max="14063" width="13.7109375" customWidth="1"/>
    <col min="14064" max="14067" width="9.28515625" customWidth="1"/>
    <col min="14305" max="14305" width="34" customWidth="1"/>
    <col min="14306" max="14306" width="11.28515625" customWidth="1"/>
    <col min="14307" max="14307" width="11" customWidth="1"/>
    <col min="14315" max="14316" width="10.7109375" customWidth="1"/>
    <col min="14318" max="14318" width="11.5703125" customWidth="1"/>
    <col min="14319" max="14319" width="13.7109375" customWidth="1"/>
    <col min="14320" max="14323" width="9.28515625" customWidth="1"/>
    <col min="14561" max="14561" width="34" customWidth="1"/>
    <col min="14562" max="14562" width="11.28515625" customWidth="1"/>
    <col min="14563" max="14563" width="11" customWidth="1"/>
    <col min="14571" max="14572" width="10.7109375" customWidth="1"/>
    <col min="14574" max="14574" width="11.5703125" customWidth="1"/>
    <col min="14575" max="14575" width="13.7109375" customWidth="1"/>
    <col min="14576" max="14579" width="9.28515625" customWidth="1"/>
    <col min="14817" max="14817" width="34" customWidth="1"/>
    <col min="14818" max="14818" width="11.28515625" customWidth="1"/>
    <col min="14819" max="14819" width="11" customWidth="1"/>
    <col min="14827" max="14828" width="10.7109375" customWidth="1"/>
    <col min="14830" max="14830" width="11.5703125" customWidth="1"/>
    <col min="14831" max="14831" width="13.7109375" customWidth="1"/>
    <col min="14832" max="14835" width="9.28515625" customWidth="1"/>
    <col min="15073" max="15073" width="34" customWidth="1"/>
    <col min="15074" max="15074" width="11.28515625" customWidth="1"/>
    <col min="15075" max="15075" width="11" customWidth="1"/>
    <col min="15083" max="15084" width="10.7109375" customWidth="1"/>
    <col min="15086" max="15086" width="11.5703125" customWidth="1"/>
    <col min="15087" max="15087" width="13.7109375" customWidth="1"/>
    <col min="15088" max="15091" width="9.28515625" customWidth="1"/>
    <col min="15329" max="15329" width="34" customWidth="1"/>
    <col min="15330" max="15330" width="11.28515625" customWidth="1"/>
    <col min="15331" max="15331" width="11" customWidth="1"/>
    <col min="15339" max="15340" width="10.7109375" customWidth="1"/>
    <col min="15342" max="15342" width="11.5703125" customWidth="1"/>
    <col min="15343" max="15343" width="13.7109375" customWidth="1"/>
    <col min="15344" max="15347" width="9.28515625" customWidth="1"/>
    <col min="15585" max="15585" width="34" customWidth="1"/>
    <col min="15586" max="15586" width="11.28515625" customWidth="1"/>
    <col min="15587" max="15587" width="11" customWidth="1"/>
    <col min="15595" max="15596" width="10.7109375" customWidth="1"/>
    <col min="15598" max="15598" width="11.5703125" customWidth="1"/>
    <col min="15599" max="15599" width="13.7109375" customWidth="1"/>
    <col min="15600" max="15603" width="9.28515625" customWidth="1"/>
    <col min="15841" max="15841" width="34" customWidth="1"/>
    <col min="15842" max="15842" width="11.28515625" customWidth="1"/>
    <col min="15843" max="15843" width="11" customWidth="1"/>
    <col min="15851" max="15852" width="10.7109375" customWidth="1"/>
    <col min="15854" max="15854" width="11.5703125" customWidth="1"/>
    <col min="15855" max="15855" width="13.7109375" customWidth="1"/>
    <col min="15856" max="15859" width="9.28515625" customWidth="1"/>
    <col min="16097" max="16097" width="34" customWidth="1"/>
    <col min="16098" max="16098" width="11.28515625" customWidth="1"/>
    <col min="16099" max="16099" width="11" customWidth="1"/>
    <col min="16107" max="16108" width="10.7109375" customWidth="1"/>
    <col min="16110" max="16110" width="11.5703125" customWidth="1"/>
    <col min="16111" max="16111" width="13.7109375" customWidth="1"/>
    <col min="16112" max="16115" width="9.28515625" customWidth="1"/>
  </cols>
  <sheetData>
    <row r="1" spans="1:8" ht="44.45" customHeight="1" x14ac:dyDescent="0.3">
      <c r="B1" s="387" t="s">
        <v>82</v>
      </c>
      <c r="C1" s="387"/>
      <c r="D1" s="387"/>
      <c r="E1" s="387"/>
      <c r="F1" s="387"/>
      <c r="G1" s="387"/>
      <c r="H1" s="387"/>
    </row>
    <row r="2" spans="1:8" ht="16.5" customHeight="1" thickBot="1" x14ac:dyDescent="0.3">
      <c r="A2" s="2" t="s">
        <v>173</v>
      </c>
    </row>
    <row r="3" spans="1:8" ht="15.6" customHeight="1" x14ac:dyDescent="0.25">
      <c r="A3" s="388" t="s">
        <v>83</v>
      </c>
      <c r="B3" s="391" t="s">
        <v>84</v>
      </c>
      <c r="C3" s="319" t="s">
        <v>85</v>
      </c>
      <c r="D3" s="393" t="s">
        <v>2</v>
      </c>
      <c r="E3" s="393"/>
      <c r="F3" s="393"/>
      <c r="G3" s="393"/>
      <c r="H3" s="394"/>
    </row>
    <row r="4" spans="1:8" ht="52.9" customHeight="1" x14ac:dyDescent="0.25">
      <c r="A4" s="389"/>
      <c r="B4" s="335"/>
      <c r="C4" s="320"/>
      <c r="D4" s="320" t="s">
        <v>86</v>
      </c>
      <c r="E4" s="320" t="s">
        <v>87</v>
      </c>
      <c r="F4" s="320"/>
      <c r="G4" s="320"/>
      <c r="H4" s="324" t="s">
        <v>88</v>
      </c>
    </row>
    <row r="5" spans="1:8" ht="55.9" customHeight="1" thickBot="1" x14ac:dyDescent="0.3">
      <c r="A5" s="390"/>
      <c r="B5" s="392"/>
      <c r="C5" s="321"/>
      <c r="D5" s="321"/>
      <c r="E5" s="20" t="s">
        <v>1</v>
      </c>
      <c r="F5" s="20" t="s">
        <v>80</v>
      </c>
      <c r="G5" s="20" t="s">
        <v>89</v>
      </c>
      <c r="H5" s="325"/>
    </row>
    <row r="6" spans="1:8" ht="31.15" customHeight="1" x14ac:dyDescent="0.25">
      <c r="A6" s="381" t="s">
        <v>93</v>
      </c>
      <c r="B6" s="74" t="s">
        <v>94</v>
      </c>
      <c r="C6" s="75"/>
      <c r="D6" s="75"/>
      <c r="E6" s="75">
        <f>F6+G6</f>
        <v>0</v>
      </c>
      <c r="F6" s="75"/>
      <c r="G6" s="75"/>
      <c r="H6" s="75"/>
    </row>
    <row r="7" spans="1:8" ht="34.15" customHeight="1" x14ac:dyDescent="0.25">
      <c r="A7" s="381"/>
      <c r="B7" s="76" t="s">
        <v>95</v>
      </c>
      <c r="C7" s="56"/>
      <c r="D7" s="56"/>
      <c r="E7" s="56">
        <f t="shared" ref="E7:E51" si="0">F7+G7</f>
        <v>0</v>
      </c>
      <c r="F7" s="56"/>
      <c r="G7" s="56"/>
      <c r="H7" s="56"/>
    </row>
    <row r="8" spans="1:8" ht="26.45" customHeight="1" x14ac:dyDescent="0.25">
      <c r="A8" s="382"/>
      <c r="B8" s="76" t="s">
        <v>96</v>
      </c>
      <c r="C8" s="56"/>
      <c r="D8" s="56"/>
      <c r="E8" s="56">
        <f t="shared" si="0"/>
        <v>0</v>
      </c>
      <c r="F8" s="56"/>
      <c r="G8" s="56"/>
      <c r="H8" s="56"/>
    </row>
    <row r="9" spans="1:8" ht="32.450000000000003" customHeight="1" x14ac:dyDescent="0.25">
      <c r="A9" s="76" t="s">
        <v>97</v>
      </c>
      <c r="B9" s="76" t="s">
        <v>98</v>
      </c>
      <c r="C9" s="56"/>
      <c r="D9" s="56"/>
      <c r="E9" s="56">
        <f t="shared" si="0"/>
        <v>0</v>
      </c>
      <c r="F9" s="56"/>
      <c r="G9" s="56"/>
      <c r="H9" s="56"/>
    </row>
    <row r="10" spans="1:8" x14ac:dyDescent="0.25">
      <c r="A10" s="76" t="s">
        <v>99</v>
      </c>
      <c r="B10" s="76" t="s">
        <v>100</v>
      </c>
      <c r="C10" s="56"/>
      <c r="D10" s="56"/>
      <c r="E10" s="56">
        <f t="shared" si="0"/>
        <v>0</v>
      </c>
      <c r="F10" s="56"/>
      <c r="G10" s="56"/>
      <c r="H10" s="56"/>
    </row>
    <row r="11" spans="1:8" x14ac:dyDescent="0.25">
      <c r="A11" s="76" t="s">
        <v>101</v>
      </c>
      <c r="B11" s="76" t="s">
        <v>102</v>
      </c>
      <c r="C11" s="56"/>
      <c r="D11" s="56"/>
      <c r="E11" s="56">
        <f t="shared" si="0"/>
        <v>0</v>
      </c>
      <c r="F11" s="56"/>
      <c r="G11" s="56"/>
      <c r="H11" s="56"/>
    </row>
    <row r="12" spans="1:8" x14ac:dyDescent="0.25">
      <c r="A12" s="76" t="s">
        <v>103</v>
      </c>
      <c r="B12" s="76" t="s">
        <v>104</v>
      </c>
      <c r="C12" s="56"/>
      <c r="D12" s="56"/>
      <c r="E12" s="56">
        <f t="shared" si="0"/>
        <v>0</v>
      </c>
      <c r="F12" s="56"/>
      <c r="G12" s="56"/>
      <c r="H12" s="56"/>
    </row>
    <row r="13" spans="1:8" x14ac:dyDescent="0.25">
      <c r="A13" s="77" t="s">
        <v>12</v>
      </c>
      <c r="B13" s="77" t="s">
        <v>13</v>
      </c>
      <c r="C13" s="56"/>
      <c r="D13" s="56"/>
      <c r="E13" s="56">
        <f t="shared" si="0"/>
        <v>0</v>
      </c>
      <c r="F13" s="56"/>
      <c r="G13" s="56"/>
      <c r="H13" s="56"/>
    </row>
    <row r="14" spans="1:8" x14ac:dyDescent="0.25">
      <c r="A14" s="76" t="s">
        <v>105</v>
      </c>
      <c r="B14" s="76" t="s">
        <v>106</v>
      </c>
      <c r="C14" s="56"/>
      <c r="D14" s="56"/>
      <c r="E14" s="56">
        <f t="shared" si="0"/>
        <v>0</v>
      </c>
      <c r="F14" s="56"/>
      <c r="G14" s="56"/>
      <c r="H14" s="56"/>
    </row>
    <row r="15" spans="1:8" x14ac:dyDescent="0.25">
      <c r="A15" s="76" t="s">
        <v>107</v>
      </c>
      <c r="B15" s="76" t="s">
        <v>108</v>
      </c>
      <c r="C15" s="56"/>
      <c r="D15" s="56"/>
      <c r="E15" s="56">
        <f t="shared" si="0"/>
        <v>0</v>
      </c>
      <c r="F15" s="56"/>
      <c r="G15" s="56"/>
      <c r="H15" s="56"/>
    </row>
    <row r="16" spans="1:8" ht="24.6" customHeight="1" x14ac:dyDescent="0.25">
      <c r="A16" s="76" t="s">
        <v>109</v>
      </c>
      <c r="B16" s="76" t="s">
        <v>110</v>
      </c>
      <c r="C16" s="56"/>
      <c r="D16" s="56"/>
      <c r="E16" s="56">
        <f t="shared" si="0"/>
        <v>0</v>
      </c>
      <c r="F16" s="56"/>
      <c r="G16" s="56"/>
      <c r="H16" s="56"/>
    </row>
    <row r="17" spans="1:8" x14ac:dyDescent="0.25">
      <c r="A17" s="76" t="s">
        <v>111</v>
      </c>
      <c r="B17" s="76" t="s">
        <v>112</v>
      </c>
      <c r="C17" s="56"/>
      <c r="D17" s="56"/>
      <c r="E17" s="56">
        <f t="shared" si="0"/>
        <v>0</v>
      </c>
      <c r="F17" s="56"/>
      <c r="G17" s="56"/>
      <c r="H17" s="56"/>
    </row>
    <row r="18" spans="1:8" x14ac:dyDescent="0.25">
      <c r="A18" s="76" t="s">
        <v>113</v>
      </c>
      <c r="B18" s="76" t="s">
        <v>114</v>
      </c>
      <c r="C18" s="56"/>
      <c r="D18" s="56"/>
      <c r="E18" s="56">
        <f t="shared" si="0"/>
        <v>0</v>
      </c>
      <c r="F18" s="56"/>
      <c r="G18" s="56"/>
      <c r="H18" s="56"/>
    </row>
    <row r="19" spans="1:8" ht="16.149999999999999" customHeight="1" x14ac:dyDescent="0.25">
      <c r="A19" s="77" t="s">
        <v>53</v>
      </c>
      <c r="B19" s="77" t="s">
        <v>54</v>
      </c>
      <c r="C19" s="56"/>
      <c r="D19" s="56"/>
      <c r="E19" s="56">
        <f t="shared" si="0"/>
        <v>0</v>
      </c>
      <c r="F19" s="56"/>
      <c r="G19" s="56"/>
      <c r="H19" s="56"/>
    </row>
    <row r="20" spans="1:8" ht="16.149999999999999" customHeight="1" x14ac:dyDescent="0.25">
      <c r="A20" s="383" t="s">
        <v>115</v>
      </c>
      <c r="B20" s="76" t="s">
        <v>116</v>
      </c>
      <c r="C20" s="56"/>
      <c r="D20" s="56"/>
      <c r="E20" s="56">
        <f t="shared" si="0"/>
        <v>0</v>
      </c>
      <c r="F20" s="56"/>
      <c r="G20" s="56"/>
      <c r="H20" s="56"/>
    </row>
    <row r="21" spans="1:8" ht="43.9" customHeight="1" x14ac:dyDescent="0.25">
      <c r="A21" s="384"/>
      <c r="B21" s="78" t="s">
        <v>117</v>
      </c>
      <c r="C21" s="56"/>
      <c r="D21" s="56"/>
      <c r="E21" s="56">
        <f t="shared" si="0"/>
        <v>0</v>
      </c>
      <c r="F21" s="56"/>
      <c r="G21" s="56"/>
      <c r="H21" s="56"/>
    </row>
    <row r="22" spans="1:8" x14ac:dyDescent="0.25">
      <c r="A22" s="76" t="s">
        <v>118</v>
      </c>
      <c r="B22" s="76" t="s">
        <v>119</v>
      </c>
      <c r="C22" s="56"/>
      <c r="D22" s="56"/>
      <c r="E22" s="56">
        <f t="shared" si="0"/>
        <v>0</v>
      </c>
      <c r="F22" s="56"/>
      <c r="G22" s="56"/>
      <c r="H22" s="56"/>
    </row>
    <row r="23" spans="1:8" x14ac:dyDescent="0.25">
      <c r="A23" s="383" t="s">
        <v>120</v>
      </c>
      <c r="B23" s="76" t="s">
        <v>121</v>
      </c>
      <c r="C23" s="56">
        <f t="shared" ref="C23:D23" si="1">C24+C25+C26</f>
        <v>0</v>
      </c>
      <c r="D23" s="56">
        <f t="shared" si="1"/>
        <v>0</v>
      </c>
      <c r="E23" s="56">
        <f t="shared" si="0"/>
        <v>0</v>
      </c>
      <c r="F23" s="56">
        <f t="shared" ref="F23:H23" si="2">F24+F25+F26</f>
        <v>0</v>
      </c>
      <c r="G23" s="56">
        <f t="shared" si="2"/>
        <v>0</v>
      </c>
      <c r="H23" s="56">
        <f t="shared" si="2"/>
        <v>0</v>
      </c>
    </row>
    <row r="24" spans="1:8" x14ac:dyDescent="0.25">
      <c r="A24" s="385"/>
      <c r="B24" s="79" t="s">
        <v>122</v>
      </c>
      <c r="C24" s="56"/>
      <c r="D24" s="56"/>
      <c r="E24" s="56">
        <f t="shared" si="0"/>
        <v>0</v>
      </c>
      <c r="F24" s="56"/>
      <c r="G24" s="56"/>
      <c r="H24" s="56"/>
    </row>
    <row r="25" spans="1:8" ht="83.45" customHeight="1" x14ac:dyDescent="0.25">
      <c r="A25" s="385"/>
      <c r="B25" s="79" t="s">
        <v>123</v>
      </c>
      <c r="C25" s="56"/>
      <c r="D25" s="56"/>
      <c r="E25" s="56">
        <f t="shared" si="0"/>
        <v>0</v>
      </c>
      <c r="F25" s="56"/>
      <c r="G25" s="56"/>
      <c r="H25" s="56"/>
    </row>
    <row r="26" spans="1:8" ht="78.75" x14ac:dyDescent="0.25">
      <c r="A26" s="384"/>
      <c r="B26" s="79" t="s">
        <v>124</v>
      </c>
      <c r="C26" s="56"/>
      <c r="D26" s="56"/>
      <c r="E26" s="56">
        <f t="shared" si="0"/>
        <v>0</v>
      </c>
      <c r="F26" s="56"/>
      <c r="G26" s="56"/>
      <c r="H26" s="56"/>
    </row>
    <row r="27" spans="1:8" x14ac:dyDescent="0.25">
      <c r="A27" s="386" t="s">
        <v>125</v>
      </c>
      <c r="B27" s="76" t="s">
        <v>126</v>
      </c>
      <c r="C27" s="56">
        <v>20</v>
      </c>
      <c r="D27" s="56"/>
      <c r="E27" s="56">
        <f t="shared" si="0"/>
        <v>0</v>
      </c>
      <c r="F27" s="56"/>
      <c r="G27" s="56"/>
      <c r="H27" s="56"/>
    </row>
    <row r="28" spans="1:8" ht="47.25" x14ac:dyDescent="0.25">
      <c r="A28" s="386"/>
      <c r="B28" s="76" t="s">
        <v>127</v>
      </c>
      <c r="C28" s="56"/>
      <c r="D28" s="56"/>
      <c r="E28" s="56">
        <f t="shared" si="0"/>
        <v>0</v>
      </c>
      <c r="F28" s="56"/>
      <c r="G28" s="56"/>
      <c r="H28" s="56"/>
    </row>
    <row r="29" spans="1:8" x14ac:dyDescent="0.25">
      <c r="A29" s="386"/>
      <c r="B29" s="80" t="s">
        <v>128</v>
      </c>
      <c r="C29" s="56"/>
      <c r="D29" s="56"/>
      <c r="E29" s="56">
        <f t="shared" si="0"/>
        <v>0</v>
      </c>
      <c r="F29" s="56"/>
      <c r="G29" s="56"/>
      <c r="H29" s="56"/>
    </row>
    <row r="30" spans="1:8" x14ac:dyDescent="0.25">
      <c r="A30" s="76" t="s">
        <v>129</v>
      </c>
      <c r="B30" s="76" t="s">
        <v>130</v>
      </c>
      <c r="C30" s="56"/>
      <c r="D30" s="56"/>
      <c r="E30" s="56">
        <f t="shared" si="0"/>
        <v>0</v>
      </c>
      <c r="F30" s="56"/>
      <c r="G30" s="56"/>
      <c r="H30" s="56"/>
    </row>
    <row r="31" spans="1:8" ht="31.5" x14ac:dyDescent="0.25">
      <c r="A31" s="81" t="s">
        <v>131</v>
      </c>
      <c r="B31" s="82" t="s">
        <v>132</v>
      </c>
      <c r="C31" s="56"/>
      <c r="D31" s="56"/>
      <c r="E31" s="56">
        <f t="shared" si="0"/>
        <v>0</v>
      </c>
      <c r="F31" s="56"/>
      <c r="G31" s="56"/>
      <c r="H31" s="56"/>
    </row>
    <row r="32" spans="1:8" ht="16.149999999999999" customHeight="1" x14ac:dyDescent="0.25">
      <c r="A32" s="76" t="s">
        <v>133</v>
      </c>
      <c r="B32" s="76" t="s">
        <v>134</v>
      </c>
      <c r="C32" s="56"/>
      <c r="D32" s="56"/>
      <c r="E32" s="56">
        <f t="shared" si="0"/>
        <v>0</v>
      </c>
      <c r="F32" s="56"/>
      <c r="G32" s="56"/>
      <c r="H32" s="56"/>
    </row>
    <row r="33" spans="1:8" x14ac:dyDescent="0.25">
      <c r="A33" s="77" t="s">
        <v>24</v>
      </c>
      <c r="B33" s="77" t="s">
        <v>25</v>
      </c>
      <c r="C33" s="56"/>
      <c r="D33" s="56"/>
      <c r="E33" s="56">
        <f t="shared" si="0"/>
        <v>0</v>
      </c>
      <c r="F33" s="56"/>
      <c r="G33" s="56"/>
      <c r="H33" s="56"/>
    </row>
    <row r="34" spans="1:8" x14ac:dyDescent="0.25">
      <c r="A34" s="77" t="s">
        <v>135</v>
      </c>
      <c r="B34" s="77" t="s">
        <v>27</v>
      </c>
      <c r="C34" s="56"/>
      <c r="D34" s="56"/>
      <c r="E34" s="56">
        <f t="shared" si="0"/>
        <v>0</v>
      </c>
      <c r="F34" s="56"/>
      <c r="G34" s="56"/>
      <c r="H34" s="56"/>
    </row>
    <row r="35" spans="1:8" x14ac:dyDescent="0.25">
      <c r="A35" s="76" t="s">
        <v>136</v>
      </c>
      <c r="B35" s="76" t="s">
        <v>137</v>
      </c>
      <c r="C35" s="56"/>
      <c r="D35" s="56"/>
      <c r="E35" s="56">
        <f t="shared" si="0"/>
        <v>0</v>
      </c>
      <c r="F35" s="56"/>
      <c r="G35" s="56"/>
      <c r="H35" s="56"/>
    </row>
    <row r="36" spans="1:8" x14ac:dyDescent="0.25">
      <c r="A36" s="76" t="s">
        <v>138</v>
      </c>
      <c r="B36" s="76" t="s">
        <v>139</v>
      </c>
      <c r="C36" s="56"/>
      <c r="D36" s="56"/>
      <c r="E36" s="56">
        <f t="shared" si="0"/>
        <v>0</v>
      </c>
      <c r="F36" s="56"/>
      <c r="G36" s="56"/>
      <c r="H36" s="56"/>
    </row>
    <row r="37" spans="1:8" x14ac:dyDescent="0.25">
      <c r="A37" s="76" t="s">
        <v>140</v>
      </c>
      <c r="B37" s="76" t="s">
        <v>141</v>
      </c>
      <c r="C37" s="56"/>
      <c r="D37" s="56"/>
      <c r="E37" s="56">
        <f t="shared" si="0"/>
        <v>0</v>
      </c>
      <c r="F37" s="56"/>
      <c r="G37" s="56"/>
      <c r="H37" s="56"/>
    </row>
    <row r="38" spans="1:8" x14ac:dyDescent="0.25">
      <c r="A38" s="76" t="s">
        <v>142</v>
      </c>
      <c r="B38" s="76" t="s">
        <v>143</v>
      </c>
      <c r="C38" s="56"/>
      <c r="D38" s="56"/>
      <c r="E38" s="56">
        <f t="shared" si="0"/>
        <v>0</v>
      </c>
      <c r="F38" s="56"/>
      <c r="G38" s="56"/>
      <c r="H38" s="56"/>
    </row>
    <row r="39" spans="1:8" x14ac:dyDescent="0.25">
      <c r="A39" s="76" t="s">
        <v>144</v>
      </c>
      <c r="B39" s="76" t="s">
        <v>145</v>
      </c>
      <c r="C39" s="56"/>
      <c r="D39" s="56"/>
      <c r="E39" s="56">
        <f t="shared" si="0"/>
        <v>0</v>
      </c>
      <c r="F39" s="56"/>
      <c r="G39" s="56"/>
      <c r="H39" s="56"/>
    </row>
    <row r="40" spans="1:8" x14ac:dyDescent="0.25">
      <c r="A40" s="380" t="s">
        <v>146</v>
      </c>
      <c r="B40" s="76" t="s">
        <v>147</v>
      </c>
      <c r="C40" s="56"/>
      <c r="D40" s="56"/>
      <c r="E40" s="56">
        <f t="shared" si="0"/>
        <v>0</v>
      </c>
      <c r="F40" s="56"/>
      <c r="G40" s="56"/>
      <c r="H40" s="56"/>
    </row>
    <row r="41" spans="1:8" x14ac:dyDescent="0.25">
      <c r="A41" s="380"/>
      <c r="B41" s="76" t="s">
        <v>148</v>
      </c>
      <c r="C41" s="56"/>
      <c r="D41" s="56"/>
      <c r="E41" s="56">
        <f t="shared" si="0"/>
        <v>0</v>
      </c>
      <c r="F41" s="56"/>
      <c r="G41" s="56"/>
      <c r="H41" s="56"/>
    </row>
    <row r="42" spans="1:8" x14ac:dyDescent="0.25">
      <c r="A42" s="76" t="s">
        <v>149</v>
      </c>
      <c r="B42" s="76" t="s">
        <v>150</v>
      </c>
      <c r="C42" s="56">
        <v>430</v>
      </c>
      <c r="D42" s="56"/>
      <c r="E42" s="56">
        <f t="shared" si="0"/>
        <v>0</v>
      </c>
      <c r="F42" s="83"/>
      <c r="G42" s="56"/>
      <c r="H42" s="56"/>
    </row>
    <row r="43" spans="1:8" x14ac:dyDescent="0.25">
      <c r="A43" s="76" t="s">
        <v>151</v>
      </c>
      <c r="B43" s="76" t="s">
        <v>152</v>
      </c>
      <c r="C43" s="56"/>
      <c r="D43" s="56"/>
      <c r="E43" s="56">
        <f t="shared" si="0"/>
        <v>0</v>
      </c>
      <c r="F43" s="56"/>
      <c r="G43" s="56"/>
      <c r="H43" s="56"/>
    </row>
    <row r="44" spans="1:8" ht="15" customHeight="1" x14ac:dyDescent="0.25">
      <c r="A44" s="380" t="s">
        <v>153</v>
      </c>
      <c r="B44" s="76" t="s">
        <v>154</v>
      </c>
      <c r="C44" s="56">
        <v>55</v>
      </c>
      <c r="D44" s="56"/>
      <c r="E44" s="56">
        <f t="shared" si="0"/>
        <v>0</v>
      </c>
      <c r="F44" s="56"/>
      <c r="G44" s="56"/>
      <c r="H44" s="56">
        <v>5</v>
      </c>
    </row>
    <row r="45" spans="1:8" ht="18" customHeight="1" x14ac:dyDescent="0.25">
      <c r="A45" s="380"/>
      <c r="B45" s="76" t="s">
        <v>155</v>
      </c>
      <c r="C45" s="56"/>
      <c r="D45" s="56"/>
      <c r="E45" s="56">
        <f t="shared" si="0"/>
        <v>0</v>
      </c>
      <c r="F45" s="56"/>
      <c r="G45" s="56"/>
      <c r="H45" s="56"/>
    </row>
    <row r="46" spans="1:8" x14ac:dyDescent="0.25">
      <c r="A46" s="76" t="s">
        <v>156</v>
      </c>
      <c r="B46" s="76" t="s">
        <v>157</v>
      </c>
      <c r="C46" s="56"/>
      <c r="D46" s="56"/>
      <c r="E46" s="56">
        <f t="shared" si="0"/>
        <v>0</v>
      </c>
      <c r="F46" s="56"/>
      <c r="G46" s="56"/>
      <c r="H46" s="56"/>
    </row>
    <row r="47" spans="1:8" x14ac:dyDescent="0.25">
      <c r="A47" s="84" t="s">
        <v>158</v>
      </c>
      <c r="B47" s="77" t="s">
        <v>45</v>
      </c>
      <c r="C47" s="56">
        <v>476</v>
      </c>
      <c r="D47" s="56"/>
      <c r="E47" s="56">
        <f t="shared" si="0"/>
        <v>0</v>
      </c>
      <c r="F47" s="56"/>
      <c r="G47" s="56"/>
      <c r="H47" s="56"/>
    </row>
    <row r="48" spans="1:8" ht="19.899999999999999" customHeight="1" x14ac:dyDescent="0.25">
      <c r="A48" s="76" t="s">
        <v>159</v>
      </c>
      <c r="B48" s="76" t="s">
        <v>160</v>
      </c>
      <c r="C48" s="56"/>
      <c r="D48" s="56"/>
      <c r="E48" s="56">
        <f t="shared" si="0"/>
        <v>0</v>
      </c>
      <c r="F48" s="56"/>
      <c r="G48" s="56"/>
      <c r="H48" s="56"/>
    </row>
    <row r="49" spans="1:8" ht="19.899999999999999" customHeight="1" x14ac:dyDescent="0.25">
      <c r="A49" s="76" t="s">
        <v>161</v>
      </c>
      <c r="B49" s="76" t="s">
        <v>162</v>
      </c>
      <c r="C49" s="56"/>
      <c r="D49" s="56"/>
      <c r="E49" s="56">
        <f t="shared" si="0"/>
        <v>0</v>
      </c>
      <c r="F49" s="56"/>
      <c r="G49" s="56"/>
      <c r="H49" s="56"/>
    </row>
    <row r="50" spans="1:8" x14ac:dyDescent="0.25">
      <c r="A50" s="76" t="s">
        <v>163</v>
      </c>
      <c r="B50" s="76" t="s">
        <v>164</v>
      </c>
      <c r="C50" s="56"/>
      <c r="D50" s="56"/>
      <c r="E50" s="56">
        <f t="shared" si="0"/>
        <v>0</v>
      </c>
      <c r="F50" s="56"/>
      <c r="G50" s="56"/>
      <c r="H50" s="56"/>
    </row>
    <row r="51" spans="1:8" ht="31.5" x14ac:dyDescent="0.25">
      <c r="A51" s="24" t="s">
        <v>50</v>
      </c>
      <c r="B51" s="85"/>
      <c r="C51" s="64">
        <f>SUM(C6:C23)+SUM(C27:C50)</f>
        <v>981</v>
      </c>
      <c r="D51" s="64">
        <f>SUM(D6:D23)+SUM(D27:D50)</f>
        <v>0</v>
      </c>
      <c r="E51" s="63">
        <f t="shared" si="0"/>
        <v>0</v>
      </c>
      <c r="F51" s="64">
        <f>SUM(F6:F23)+SUM(F27:F50)</f>
        <v>0</v>
      </c>
      <c r="G51" s="64">
        <f>SUM(G6:G23)+SUM(G27:G50)</f>
        <v>0</v>
      </c>
      <c r="H51" s="64">
        <f>SUM(H6:H23)+SUM(H27:H50)</f>
        <v>5</v>
      </c>
    </row>
    <row r="52" spans="1:8" x14ac:dyDescent="0.25">
      <c r="A52" s="86"/>
      <c r="B52" s="86"/>
      <c r="C52" s="86"/>
      <c r="D52" s="86"/>
      <c r="E52" s="86"/>
      <c r="F52" s="86"/>
      <c r="G52" s="86"/>
      <c r="H52" s="86"/>
    </row>
    <row r="54" spans="1:8" x14ac:dyDescent="0.25">
      <c r="B54" s="87"/>
    </row>
    <row r="55" spans="1:8" x14ac:dyDescent="0.25">
      <c r="B55" s="87"/>
    </row>
    <row r="56" spans="1:8" x14ac:dyDescent="0.25">
      <c r="B56" s="87"/>
    </row>
    <row r="57" spans="1:8" x14ac:dyDescent="0.25">
      <c r="A57" s="88"/>
      <c r="B57" s="87"/>
    </row>
    <row r="58" spans="1:8" x14ac:dyDescent="0.25">
      <c r="A58" s="88"/>
      <c r="B58" s="89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0:A41"/>
    <mergeCell ref="A44:A45"/>
    <mergeCell ref="A6:A8"/>
    <mergeCell ref="A20:A21"/>
    <mergeCell ref="A23:A26"/>
    <mergeCell ref="A27:A29"/>
  </mergeCells>
  <pageMargins left="0.7" right="0.7" top="0.75" bottom="0.75" header="0.3" footer="0.3"/>
  <pageSetup paperSize="9" scale="52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0"/>
  <sheetViews>
    <sheetView view="pageBreakPreview" zoomScale="58" zoomScaleNormal="64" zoomScaleSheetLayoutView="58" workbookViewId="0">
      <selection activeCell="F51" sqref="F51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1.7109375" style="1" customWidth="1"/>
    <col min="4" max="4" width="21" style="1" customWidth="1"/>
    <col min="5" max="5" width="11.5703125" style="1" customWidth="1"/>
    <col min="6" max="6" width="20.28515625" style="4" customWidth="1"/>
    <col min="7" max="7" width="12.28515625" style="4" customWidth="1"/>
    <col min="8" max="8" width="24.7109375" style="4" customWidth="1"/>
    <col min="9" max="9" width="11.7109375" style="4" customWidth="1"/>
    <col min="10" max="10" width="21" style="1" customWidth="1"/>
    <col min="11" max="234" width="8.85546875" style="1"/>
    <col min="235" max="235" width="37.28515625" style="1" customWidth="1"/>
    <col min="236" max="238" width="8.85546875" style="1"/>
    <col min="239" max="244" width="9.28515625" style="1" customWidth="1"/>
    <col min="245" max="490" width="8.85546875" style="1"/>
    <col min="491" max="491" width="37.28515625" style="1" customWidth="1"/>
    <col min="492" max="494" width="8.85546875" style="1"/>
    <col min="495" max="500" width="9.28515625" style="1" customWidth="1"/>
    <col min="501" max="746" width="8.85546875" style="1"/>
    <col min="747" max="747" width="37.28515625" style="1" customWidth="1"/>
    <col min="748" max="750" width="8.85546875" style="1"/>
    <col min="751" max="756" width="9.28515625" style="1" customWidth="1"/>
    <col min="757" max="1002" width="8.85546875" style="1"/>
    <col min="1003" max="1003" width="37.28515625" style="1" customWidth="1"/>
    <col min="1004" max="1006" width="8.85546875" style="1"/>
    <col min="1007" max="1012" width="9.28515625" style="1" customWidth="1"/>
    <col min="1013" max="1258" width="8.85546875" style="1"/>
    <col min="1259" max="1259" width="37.28515625" style="1" customWidth="1"/>
    <col min="1260" max="1262" width="8.85546875" style="1"/>
    <col min="1263" max="1268" width="9.28515625" style="1" customWidth="1"/>
    <col min="1269" max="1514" width="8.85546875" style="1"/>
    <col min="1515" max="1515" width="37.28515625" style="1" customWidth="1"/>
    <col min="1516" max="1518" width="8.85546875" style="1"/>
    <col min="1519" max="1524" width="9.28515625" style="1" customWidth="1"/>
    <col min="1525" max="1770" width="8.85546875" style="1"/>
    <col min="1771" max="1771" width="37.28515625" style="1" customWidth="1"/>
    <col min="1772" max="1774" width="8.85546875" style="1"/>
    <col min="1775" max="1780" width="9.28515625" style="1" customWidth="1"/>
    <col min="1781" max="2026" width="8.85546875" style="1"/>
    <col min="2027" max="2027" width="37.28515625" style="1" customWidth="1"/>
    <col min="2028" max="2030" width="8.85546875" style="1"/>
    <col min="2031" max="2036" width="9.28515625" style="1" customWidth="1"/>
    <col min="2037" max="2282" width="8.85546875" style="1"/>
    <col min="2283" max="2283" width="37.28515625" style="1" customWidth="1"/>
    <col min="2284" max="2286" width="8.85546875" style="1"/>
    <col min="2287" max="2292" width="9.28515625" style="1" customWidth="1"/>
    <col min="2293" max="2538" width="8.85546875" style="1"/>
    <col min="2539" max="2539" width="37.28515625" style="1" customWidth="1"/>
    <col min="2540" max="2542" width="8.85546875" style="1"/>
    <col min="2543" max="2548" width="9.28515625" style="1" customWidth="1"/>
    <col min="2549" max="2794" width="8.85546875" style="1"/>
    <col min="2795" max="2795" width="37.28515625" style="1" customWidth="1"/>
    <col min="2796" max="2798" width="8.85546875" style="1"/>
    <col min="2799" max="2804" width="9.28515625" style="1" customWidth="1"/>
    <col min="2805" max="3050" width="8.85546875" style="1"/>
    <col min="3051" max="3051" width="37.28515625" style="1" customWidth="1"/>
    <col min="3052" max="3054" width="8.85546875" style="1"/>
    <col min="3055" max="3060" width="9.28515625" style="1" customWidth="1"/>
    <col min="3061" max="3306" width="8.85546875" style="1"/>
    <col min="3307" max="3307" width="37.28515625" style="1" customWidth="1"/>
    <col min="3308" max="3310" width="8.85546875" style="1"/>
    <col min="3311" max="3316" width="9.28515625" style="1" customWidth="1"/>
    <col min="3317" max="3562" width="8.85546875" style="1"/>
    <col min="3563" max="3563" width="37.28515625" style="1" customWidth="1"/>
    <col min="3564" max="3566" width="8.85546875" style="1"/>
    <col min="3567" max="3572" width="9.28515625" style="1" customWidth="1"/>
    <col min="3573" max="3818" width="8.85546875" style="1"/>
    <col min="3819" max="3819" width="37.28515625" style="1" customWidth="1"/>
    <col min="3820" max="3822" width="8.85546875" style="1"/>
    <col min="3823" max="3828" width="9.28515625" style="1" customWidth="1"/>
    <col min="3829" max="4074" width="8.85546875" style="1"/>
    <col min="4075" max="4075" width="37.28515625" style="1" customWidth="1"/>
    <col min="4076" max="4078" width="8.85546875" style="1"/>
    <col min="4079" max="4084" width="9.28515625" style="1" customWidth="1"/>
    <col min="4085" max="4330" width="8.85546875" style="1"/>
    <col min="4331" max="4331" width="37.28515625" style="1" customWidth="1"/>
    <col min="4332" max="4334" width="8.85546875" style="1"/>
    <col min="4335" max="4340" width="9.28515625" style="1" customWidth="1"/>
    <col min="4341" max="4586" width="8.85546875" style="1"/>
    <col min="4587" max="4587" width="37.28515625" style="1" customWidth="1"/>
    <col min="4588" max="4590" width="8.85546875" style="1"/>
    <col min="4591" max="4596" width="9.28515625" style="1" customWidth="1"/>
    <col min="4597" max="4842" width="8.85546875" style="1"/>
    <col min="4843" max="4843" width="37.28515625" style="1" customWidth="1"/>
    <col min="4844" max="4846" width="8.85546875" style="1"/>
    <col min="4847" max="4852" width="9.28515625" style="1" customWidth="1"/>
    <col min="4853" max="5098" width="8.85546875" style="1"/>
    <col min="5099" max="5099" width="37.28515625" style="1" customWidth="1"/>
    <col min="5100" max="5102" width="8.85546875" style="1"/>
    <col min="5103" max="5108" width="9.28515625" style="1" customWidth="1"/>
    <col min="5109" max="5354" width="8.85546875" style="1"/>
    <col min="5355" max="5355" width="37.28515625" style="1" customWidth="1"/>
    <col min="5356" max="5358" width="8.85546875" style="1"/>
    <col min="5359" max="5364" width="9.28515625" style="1" customWidth="1"/>
    <col min="5365" max="5610" width="8.85546875" style="1"/>
    <col min="5611" max="5611" width="37.28515625" style="1" customWidth="1"/>
    <col min="5612" max="5614" width="8.85546875" style="1"/>
    <col min="5615" max="5620" width="9.28515625" style="1" customWidth="1"/>
    <col min="5621" max="5866" width="8.85546875" style="1"/>
    <col min="5867" max="5867" width="37.28515625" style="1" customWidth="1"/>
    <col min="5868" max="5870" width="8.85546875" style="1"/>
    <col min="5871" max="5876" width="9.28515625" style="1" customWidth="1"/>
    <col min="5877" max="6122" width="8.85546875" style="1"/>
    <col min="6123" max="6123" width="37.28515625" style="1" customWidth="1"/>
    <col min="6124" max="6126" width="8.85546875" style="1"/>
    <col min="6127" max="6132" width="9.28515625" style="1" customWidth="1"/>
    <col min="6133" max="6378" width="8.85546875" style="1"/>
    <col min="6379" max="6379" width="37.28515625" style="1" customWidth="1"/>
    <col min="6380" max="6382" width="8.85546875" style="1"/>
    <col min="6383" max="6388" width="9.28515625" style="1" customWidth="1"/>
    <col min="6389" max="6634" width="8.85546875" style="1"/>
    <col min="6635" max="6635" width="37.28515625" style="1" customWidth="1"/>
    <col min="6636" max="6638" width="8.85546875" style="1"/>
    <col min="6639" max="6644" width="9.28515625" style="1" customWidth="1"/>
    <col min="6645" max="6890" width="8.85546875" style="1"/>
    <col min="6891" max="6891" width="37.28515625" style="1" customWidth="1"/>
    <col min="6892" max="6894" width="8.85546875" style="1"/>
    <col min="6895" max="6900" width="9.28515625" style="1" customWidth="1"/>
    <col min="6901" max="7146" width="8.85546875" style="1"/>
    <col min="7147" max="7147" width="37.28515625" style="1" customWidth="1"/>
    <col min="7148" max="7150" width="8.85546875" style="1"/>
    <col min="7151" max="7156" width="9.28515625" style="1" customWidth="1"/>
    <col min="7157" max="7402" width="8.85546875" style="1"/>
    <col min="7403" max="7403" width="37.28515625" style="1" customWidth="1"/>
    <col min="7404" max="7406" width="8.85546875" style="1"/>
    <col min="7407" max="7412" width="9.28515625" style="1" customWidth="1"/>
    <col min="7413" max="7658" width="8.85546875" style="1"/>
    <col min="7659" max="7659" width="37.28515625" style="1" customWidth="1"/>
    <col min="7660" max="7662" width="8.85546875" style="1"/>
    <col min="7663" max="7668" width="9.28515625" style="1" customWidth="1"/>
    <col min="7669" max="7914" width="8.85546875" style="1"/>
    <col min="7915" max="7915" width="37.28515625" style="1" customWidth="1"/>
    <col min="7916" max="7918" width="8.85546875" style="1"/>
    <col min="7919" max="7924" width="9.28515625" style="1" customWidth="1"/>
    <col min="7925" max="8170" width="8.85546875" style="1"/>
    <col min="8171" max="8171" width="37.28515625" style="1" customWidth="1"/>
    <col min="8172" max="8174" width="8.85546875" style="1"/>
    <col min="8175" max="8180" width="9.28515625" style="1" customWidth="1"/>
    <col min="8181" max="8426" width="8.85546875" style="1"/>
    <col min="8427" max="8427" width="37.28515625" style="1" customWidth="1"/>
    <col min="8428" max="8430" width="8.85546875" style="1"/>
    <col min="8431" max="8436" width="9.28515625" style="1" customWidth="1"/>
    <col min="8437" max="8682" width="8.85546875" style="1"/>
    <col min="8683" max="8683" width="37.28515625" style="1" customWidth="1"/>
    <col min="8684" max="8686" width="8.85546875" style="1"/>
    <col min="8687" max="8692" width="9.28515625" style="1" customWidth="1"/>
    <col min="8693" max="8938" width="8.85546875" style="1"/>
    <col min="8939" max="8939" width="37.28515625" style="1" customWidth="1"/>
    <col min="8940" max="8942" width="8.85546875" style="1"/>
    <col min="8943" max="8948" width="9.28515625" style="1" customWidth="1"/>
    <col min="8949" max="9194" width="8.85546875" style="1"/>
    <col min="9195" max="9195" width="37.28515625" style="1" customWidth="1"/>
    <col min="9196" max="9198" width="8.85546875" style="1"/>
    <col min="9199" max="9204" width="9.28515625" style="1" customWidth="1"/>
    <col min="9205" max="9450" width="8.85546875" style="1"/>
    <col min="9451" max="9451" width="37.28515625" style="1" customWidth="1"/>
    <col min="9452" max="9454" width="8.85546875" style="1"/>
    <col min="9455" max="9460" width="9.28515625" style="1" customWidth="1"/>
    <col min="9461" max="9706" width="8.85546875" style="1"/>
    <col min="9707" max="9707" width="37.28515625" style="1" customWidth="1"/>
    <col min="9708" max="9710" width="8.85546875" style="1"/>
    <col min="9711" max="9716" width="9.28515625" style="1" customWidth="1"/>
    <col min="9717" max="9962" width="8.85546875" style="1"/>
    <col min="9963" max="9963" width="37.28515625" style="1" customWidth="1"/>
    <col min="9964" max="9966" width="8.85546875" style="1"/>
    <col min="9967" max="9972" width="9.28515625" style="1" customWidth="1"/>
    <col min="9973" max="10218" width="8.85546875" style="1"/>
    <col min="10219" max="10219" width="37.28515625" style="1" customWidth="1"/>
    <col min="10220" max="10222" width="8.85546875" style="1"/>
    <col min="10223" max="10228" width="9.28515625" style="1" customWidth="1"/>
    <col min="10229" max="10474" width="8.85546875" style="1"/>
    <col min="10475" max="10475" width="37.28515625" style="1" customWidth="1"/>
    <col min="10476" max="10478" width="8.85546875" style="1"/>
    <col min="10479" max="10484" width="9.28515625" style="1" customWidth="1"/>
    <col min="10485" max="10730" width="8.85546875" style="1"/>
    <col min="10731" max="10731" width="37.28515625" style="1" customWidth="1"/>
    <col min="10732" max="10734" width="8.85546875" style="1"/>
    <col min="10735" max="10740" width="9.28515625" style="1" customWidth="1"/>
    <col min="10741" max="10986" width="8.85546875" style="1"/>
    <col min="10987" max="10987" width="37.28515625" style="1" customWidth="1"/>
    <col min="10988" max="10990" width="8.85546875" style="1"/>
    <col min="10991" max="10996" width="9.28515625" style="1" customWidth="1"/>
    <col min="10997" max="11242" width="8.85546875" style="1"/>
    <col min="11243" max="11243" width="37.28515625" style="1" customWidth="1"/>
    <col min="11244" max="11246" width="8.85546875" style="1"/>
    <col min="11247" max="11252" width="9.28515625" style="1" customWidth="1"/>
    <col min="11253" max="11498" width="8.85546875" style="1"/>
    <col min="11499" max="11499" width="37.28515625" style="1" customWidth="1"/>
    <col min="11500" max="11502" width="8.85546875" style="1"/>
    <col min="11503" max="11508" width="9.28515625" style="1" customWidth="1"/>
    <col min="11509" max="11754" width="8.85546875" style="1"/>
    <col min="11755" max="11755" width="37.28515625" style="1" customWidth="1"/>
    <col min="11756" max="11758" width="8.85546875" style="1"/>
    <col min="11759" max="11764" width="9.28515625" style="1" customWidth="1"/>
    <col min="11765" max="12010" width="8.85546875" style="1"/>
    <col min="12011" max="12011" width="37.28515625" style="1" customWidth="1"/>
    <col min="12012" max="12014" width="8.85546875" style="1"/>
    <col min="12015" max="12020" width="9.28515625" style="1" customWidth="1"/>
    <col min="12021" max="12266" width="8.85546875" style="1"/>
    <col min="12267" max="12267" width="37.28515625" style="1" customWidth="1"/>
    <col min="12268" max="12270" width="8.85546875" style="1"/>
    <col min="12271" max="12276" width="9.28515625" style="1" customWidth="1"/>
    <col min="12277" max="12522" width="8.85546875" style="1"/>
    <col min="12523" max="12523" width="37.28515625" style="1" customWidth="1"/>
    <col min="12524" max="12526" width="8.85546875" style="1"/>
    <col min="12527" max="12532" width="9.28515625" style="1" customWidth="1"/>
    <col min="12533" max="12778" width="8.85546875" style="1"/>
    <col min="12779" max="12779" width="37.28515625" style="1" customWidth="1"/>
    <col min="12780" max="12782" width="8.85546875" style="1"/>
    <col min="12783" max="12788" width="9.28515625" style="1" customWidth="1"/>
    <col min="12789" max="13034" width="8.85546875" style="1"/>
    <col min="13035" max="13035" width="37.28515625" style="1" customWidth="1"/>
    <col min="13036" max="13038" width="8.85546875" style="1"/>
    <col min="13039" max="13044" width="9.28515625" style="1" customWidth="1"/>
    <col min="13045" max="13290" width="8.85546875" style="1"/>
    <col min="13291" max="13291" width="37.28515625" style="1" customWidth="1"/>
    <col min="13292" max="13294" width="8.85546875" style="1"/>
    <col min="13295" max="13300" width="9.28515625" style="1" customWidth="1"/>
    <col min="13301" max="13546" width="8.85546875" style="1"/>
    <col min="13547" max="13547" width="37.28515625" style="1" customWidth="1"/>
    <col min="13548" max="13550" width="8.85546875" style="1"/>
    <col min="13551" max="13556" width="9.28515625" style="1" customWidth="1"/>
    <col min="13557" max="13802" width="8.85546875" style="1"/>
    <col min="13803" max="13803" width="37.28515625" style="1" customWidth="1"/>
    <col min="13804" max="13806" width="8.85546875" style="1"/>
    <col min="13807" max="13812" width="9.28515625" style="1" customWidth="1"/>
    <col min="13813" max="14058" width="8.85546875" style="1"/>
    <col min="14059" max="14059" width="37.28515625" style="1" customWidth="1"/>
    <col min="14060" max="14062" width="8.85546875" style="1"/>
    <col min="14063" max="14068" width="9.28515625" style="1" customWidth="1"/>
    <col min="14069" max="14314" width="8.85546875" style="1"/>
    <col min="14315" max="14315" width="37.28515625" style="1" customWidth="1"/>
    <col min="14316" max="14318" width="8.85546875" style="1"/>
    <col min="14319" max="14324" width="9.28515625" style="1" customWidth="1"/>
    <col min="14325" max="14570" width="8.85546875" style="1"/>
    <col min="14571" max="14571" width="37.28515625" style="1" customWidth="1"/>
    <col min="14572" max="14574" width="8.85546875" style="1"/>
    <col min="14575" max="14580" width="9.28515625" style="1" customWidth="1"/>
    <col min="14581" max="14826" width="8.85546875" style="1"/>
    <col min="14827" max="14827" width="37.28515625" style="1" customWidth="1"/>
    <col min="14828" max="14830" width="8.85546875" style="1"/>
    <col min="14831" max="14836" width="9.28515625" style="1" customWidth="1"/>
    <col min="14837" max="15082" width="8.85546875" style="1"/>
    <col min="15083" max="15083" width="37.28515625" style="1" customWidth="1"/>
    <col min="15084" max="15086" width="8.85546875" style="1"/>
    <col min="15087" max="15092" width="9.28515625" style="1" customWidth="1"/>
    <col min="15093" max="15338" width="8.85546875" style="1"/>
    <col min="15339" max="15339" width="37.28515625" style="1" customWidth="1"/>
    <col min="15340" max="15342" width="8.85546875" style="1"/>
    <col min="15343" max="15348" width="9.28515625" style="1" customWidth="1"/>
    <col min="15349" max="15594" width="8.85546875" style="1"/>
    <col min="15595" max="15595" width="37.28515625" style="1" customWidth="1"/>
    <col min="15596" max="15598" width="8.85546875" style="1"/>
    <col min="15599" max="15604" width="9.28515625" style="1" customWidth="1"/>
    <col min="15605" max="15850" width="8.85546875" style="1"/>
    <col min="15851" max="15851" width="37.28515625" style="1" customWidth="1"/>
    <col min="15852" max="15854" width="8.85546875" style="1"/>
    <col min="15855" max="15860" width="9.28515625" style="1" customWidth="1"/>
    <col min="15861" max="16106" width="8.85546875" style="1"/>
    <col min="16107" max="16107" width="37.28515625" style="1" customWidth="1"/>
    <col min="16108" max="16110" width="8.85546875" style="1"/>
    <col min="16111" max="16116" width="9.28515625" style="1" customWidth="1"/>
    <col min="16117" max="16379" width="8.85546875" style="1"/>
    <col min="16380" max="16384" width="8.85546875" style="1" customWidth="1"/>
  </cols>
  <sheetData>
    <row r="1" spans="1:10" ht="25.9" customHeight="1" x14ac:dyDescent="0.3">
      <c r="A1" s="333" t="s">
        <v>72</v>
      </c>
      <c r="B1" s="333"/>
      <c r="C1" s="333"/>
      <c r="D1" s="333"/>
      <c r="E1" s="333"/>
      <c r="F1" s="333"/>
      <c r="G1" s="333"/>
      <c r="H1" s="333"/>
      <c r="I1" s="333"/>
    </row>
    <row r="2" spans="1:10" ht="15.75" customHeight="1" x14ac:dyDescent="0.3">
      <c r="A2" s="18"/>
      <c r="B2" s="17"/>
      <c r="C2" s="17"/>
      <c r="D2" s="17"/>
      <c r="E2" s="17"/>
      <c r="F2" s="17"/>
      <c r="G2" s="17"/>
      <c r="H2" s="17"/>
      <c r="I2" s="17"/>
    </row>
    <row r="3" spans="1:10" ht="15.6" customHeight="1" x14ac:dyDescent="0.25">
      <c r="A3" s="2" t="s">
        <v>64</v>
      </c>
      <c r="B3" s="2"/>
      <c r="F3" s="1"/>
      <c r="G3" s="1"/>
      <c r="H3" s="1"/>
      <c r="I3" s="1"/>
    </row>
    <row r="4" spans="1:10" ht="25.15" customHeight="1" x14ac:dyDescent="0.25">
      <c r="A4" s="335" t="s">
        <v>57</v>
      </c>
      <c r="B4" s="335" t="s">
        <v>0</v>
      </c>
      <c r="C4" s="336" t="s">
        <v>75</v>
      </c>
      <c r="D4" s="337"/>
      <c r="E4" s="340" t="s">
        <v>2</v>
      </c>
      <c r="F4" s="340"/>
      <c r="G4" s="340"/>
      <c r="H4" s="340"/>
      <c r="I4" s="340"/>
      <c r="J4" s="340"/>
    </row>
    <row r="5" spans="1:10" ht="39.6" customHeight="1" x14ac:dyDescent="0.25">
      <c r="A5" s="335"/>
      <c r="B5" s="335"/>
      <c r="C5" s="338"/>
      <c r="D5" s="339"/>
      <c r="E5" s="341" t="s">
        <v>77</v>
      </c>
      <c r="F5" s="341"/>
      <c r="G5" s="341" t="s">
        <v>78</v>
      </c>
      <c r="H5" s="341"/>
      <c r="I5" s="341" t="s">
        <v>79</v>
      </c>
      <c r="J5" s="341"/>
    </row>
    <row r="6" spans="1:10" ht="65.25" customHeight="1" x14ac:dyDescent="0.25">
      <c r="A6" s="335"/>
      <c r="B6" s="335"/>
      <c r="C6" s="15" t="s">
        <v>1</v>
      </c>
      <c r="D6" s="15" t="s">
        <v>76</v>
      </c>
      <c r="E6" s="15" t="s">
        <v>1</v>
      </c>
      <c r="F6" s="15" t="s">
        <v>76</v>
      </c>
      <c r="G6" s="15" t="s">
        <v>1</v>
      </c>
      <c r="H6" s="15" t="s">
        <v>76</v>
      </c>
      <c r="I6" s="15" t="s">
        <v>1</v>
      </c>
      <c r="J6" s="15" t="s">
        <v>76</v>
      </c>
    </row>
    <row r="7" spans="1:10" ht="19.899999999999999" customHeight="1" x14ac:dyDescent="0.25">
      <c r="A7" s="328" t="s">
        <v>3</v>
      </c>
      <c r="B7" s="41" t="s">
        <v>4</v>
      </c>
      <c r="C7" s="16">
        <f>E7+G7+I7</f>
        <v>881</v>
      </c>
      <c r="D7" s="16">
        <f>F7+H7+J7</f>
        <v>0</v>
      </c>
      <c r="E7" s="16"/>
      <c r="F7" s="16"/>
      <c r="G7" s="16">
        <v>551</v>
      </c>
      <c r="H7" s="16"/>
      <c r="I7" s="16">
        <v>330</v>
      </c>
      <c r="J7" s="47"/>
    </row>
    <row r="8" spans="1:10" ht="19.899999999999999" customHeight="1" x14ac:dyDescent="0.25">
      <c r="A8" s="328"/>
      <c r="B8" s="9" t="s">
        <v>5</v>
      </c>
      <c r="C8" s="16">
        <f t="shared" ref="C8:C18" si="0">E8+G8+I8</f>
        <v>0</v>
      </c>
      <c r="D8" s="16">
        <f t="shared" ref="D8:D18" si="1">F8+H8+J8</f>
        <v>0</v>
      </c>
      <c r="E8" s="16"/>
      <c r="F8" s="16"/>
      <c r="G8" s="16"/>
      <c r="H8" s="16"/>
      <c r="I8" s="16"/>
      <c r="J8" s="16"/>
    </row>
    <row r="9" spans="1:10" ht="75.75" customHeight="1" x14ac:dyDescent="0.25">
      <c r="A9" s="329"/>
      <c r="B9" s="9" t="s">
        <v>55</v>
      </c>
      <c r="C9" s="16">
        <f t="shared" si="0"/>
        <v>0</v>
      </c>
      <c r="D9" s="16">
        <f t="shared" si="1"/>
        <v>0</v>
      </c>
      <c r="E9" s="16"/>
      <c r="F9" s="16"/>
      <c r="G9" s="16"/>
      <c r="H9" s="16"/>
      <c r="I9" s="47"/>
      <c r="J9" s="47"/>
    </row>
    <row r="10" spans="1:10" ht="19.899999999999999" customHeight="1" x14ac:dyDescent="0.25">
      <c r="A10" s="42" t="s">
        <v>6</v>
      </c>
      <c r="B10" s="9" t="s">
        <v>7</v>
      </c>
      <c r="C10" s="16">
        <f t="shared" si="0"/>
        <v>0</v>
      </c>
      <c r="D10" s="16">
        <f t="shared" si="1"/>
        <v>0</v>
      </c>
      <c r="E10" s="16"/>
      <c r="F10" s="16"/>
      <c r="G10" s="16"/>
      <c r="H10" s="16"/>
      <c r="I10" s="16"/>
      <c r="J10" s="47"/>
    </row>
    <row r="11" spans="1:10" ht="19.899999999999999" customHeight="1" x14ac:dyDescent="0.25">
      <c r="A11" s="42" t="s">
        <v>8</v>
      </c>
      <c r="B11" s="9" t="s">
        <v>9</v>
      </c>
      <c r="C11" s="16">
        <f t="shared" si="0"/>
        <v>0</v>
      </c>
      <c r="D11" s="16">
        <f t="shared" si="1"/>
        <v>0</v>
      </c>
      <c r="E11" s="16"/>
      <c r="F11" s="16"/>
      <c r="G11" s="49"/>
      <c r="H11" s="16"/>
      <c r="I11" s="16"/>
      <c r="J11" s="47"/>
    </row>
    <row r="12" spans="1:10" ht="19.899999999999999" customHeight="1" x14ac:dyDescent="0.25">
      <c r="A12" s="42" t="s">
        <v>10</v>
      </c>
      <c r="B12" s="9" t="s">
        <v>11</v>
      </c>
      <c r="C12" s="16">
        <f t="shared" si="0"/>
        <v>0</v>
      </c>
      <c r="D12" s="16">
        <f t="shared" si="1"/>
        <v>0</v>
      </c>
      <c r="E12" s="16"/>
      <c r="F12" s="16"/>
      <c r="G12" s="16"/>
      <c r="H12" s="16"/>
      <c r="I12" s="16"/>
      <c r="J12" s="47"/>
    </row>
    <row r="13" spans="1:10" ht="19.899999999999999" customHeight="1" x14ac:dyDescent="0.25">
      <c r="A13" s="43" t="s">
        <v>12</v>
      </c>
      <c r="B13" s="9" t="s">
        <v>13</v>
      </c>
      <c r="C13" s="16">
        <f t="shared" si="0"/>
        <v>330</v>
      </c>
      <c r="D13" s="16">
        <f t="shared" si="1"/>
        <v>0</v>
      </c>
      <c r="E13" s="16"/>
      <c r="F13" s="16"/>
      <c r="G13" s="16">
        <v>330</v>
      </c>
      <c r="H13" s="16"/>
      <c r="I13" s="16"/>
      <c r="J13" s="47"/>
    </row>
    <row r="14" spans="1:10" ht="16.149999999999999" customHeight="1" x14ac:dyDescent="0.25">
      <c r="A14" s="42" t="s">
        <v>14</v>
      </c>
      <c r="B14" s="9" t="s">
        <v>56</v>
      </c>
      <c r="C14" s="16">
        <f t="shared" si="0"/>
        <v>0</v>
      </c>
      <c r="D14" s="16">
        <f t="shared" si="1"/>
        <v>0</v>
      </c>
      <c r="E14" s="16"/>
      <c r="F14" s="16"/>
      <c r="G14" s="16"/>
      <c r="H14" s="16"/>
      <c r="I14" s="16"/>
      <c r="J14" s="47"/>
    </row>
    <row r="15" spans="1:10" ht="19.899999999999999" customHeight="1" x14ac:dyDescent="0.25">
      <c r="A15" s="42" t="s">
        <v>15</v>
      </c>
      <c r="B15" s="9" t="s">
        <v>58</v>
      </c>
      <c r="C15" s="16">
        <f t="shared" si="0"/>
        <v>0</v>
      </c>
      <c r="D15" s="16">
        <f t="shared" si="1"/>
        <v>0</v>
      </c>
      <c r="E15" s="16"/>
      <c r="F15" s="16"/>
      <c r="G15" s="16"/>
      <c r="H15" s="16"/>
      <c r="I15" s="16"/>
      <c r="J15" s="47"/>
    </row>
    <row r="16" spans="1:10" ht="19.899999999999999" customHeight="1" x14ac:dyDescent="0.25">
      <c r="A16" s="42" t="s">
        <v>16</v>
      </c>
      <c r="B16" s="9" t="s">
        <v>59</v>
      </c>
      <c r="C16" s="16">
        <f t="shared" si="0"/>
        <v>0</v>
      </c>
      <c r="D16" s="16">
        <f t="shared" si="1"/>
        <v>0</v>
      </c>
      <c r="E16" s="16"/>
      <c r="F16" s="16"/>
      <c r="G16" s="16"/>
      <c r="H16" s="16"/>
      <c r="I16" s="16"/>
      <c r="J16" s="47"/>
    </row>
    <row r="17" spans="1:10" ht="19.899999999999999" customHeight="1" x14ac:dyDescent="0.25">
      <c r="A17" s="42" t="s">
        <v>53</v>
      </c>
      <c r="B17" s="9" t="s">
        <v>54</v>
      </c>
      <c r="C17" s="16">
        <f t="shared" si="0"/>
        <v>0</v>
      </c>
      <c r="D17" s="16">
        <f t="shared" si="1"/>
        <v>0</v>
      </c>
      <c r="E17" s="16"/>
      <c r="F17" s="16"/>
      <c r="G17" s="16"/>
      <c r="H17" s="16"/>
      <c r="I17" s="16"/>
      <c r="J17" s="47"/>
    </row>
    <row r="18" spans="1:10" ht="19.899999999999999" customHeight="1" x14ac:dyDescent="0.25">
      <c r="A18" s="42" t="s">
        <v>17</v>
      </c>
      <c r="B18" s="9" t="s">
        <v>18</v>
      </c>
      <c r="C18" s="16">
        <f t="shared" si="0"/>
        <v>330</v>
      </c>
      <c r="D18" s="16">
        <f t="shared" si="1"/>
        <v>0</v>
      </c>
      <c r="E18" s="16"/>
      <c r="F18" s="16"/>
      <c r="G18" s="16">
        <v>330</v>
      </c>
      <c r="H18" s="16"/>
      <c r="I18" s="16"/>
      <c r="J18" s="47"/>
    </row>
    <row r="19" spans="1:10" ht="19.899999999999999" customHeight="1" x14ac:dyDescent="0.25">
      <c r="A19" s="42" t="s">
        <v>19</v>
      </c>
      <c r="B19" s="9"/>
      <c r="C19" s="16">
        <f t="shared" ref="C19:J19" si="2">SUM(C20:C22)</f>
        <v>330</v>
      </c>
      <c r="D19" s="16"/>
      <c r="E19" s="16">
        <f t="shared" ref="E19" si="3">SUM(E20:E22)</f>
        <v>0</v>
      </c>
      <c r="F19" s="16">
        <f t="shared" si="2"/>
        <v>0</v>
      </c>
      <c r="G19" s="16">
        <f t="shared" si="2"/>
        <v>330</v>
      </c>
      <c r="H19" s="16">
        <f t="shared" si="2"/>
        <v>0</v>
      </c>
      <c r="I19" s="16">
        <f t="shared" si="2"/>
        <v>0</v>
      </c>
      <c r="J19" s="16">
        <f t="shared" si="2"/>
        <v>0</v>
      </c>
    </row>
    <row r="20" spans="1:10" ht="27" customHeight="1" x14ac:dyDescent="0.25">
      <c r="A20" s="330" t="s">
        <v>20</v>
      </c>
      <c r="B20" s="44" t="s">
        <v>21</v>
      </c>
      <c r="C20" s="16">
        <f t="shared" ref="C20:C37" si="4">E20+G20+I20</f>
        <v>0</v>
      </c>
      <c r="D20" s="16">
        <f t="shared" ref="D20:D37" si="5">F20+H20+J20</f>
        <v>0</v>
      </c>
      <c r="E20" s="16"/>
      <c r="F20" s="16"/>
      <c r="G20" s="16"/>
      <c r="H20" s="16"/>
      <c r="I20" s="16"/>
      <c r="J20" s="47"/>
    </row>
    <row r="21" spans="1:10" ht="49.5" customHeight="1" x14ac:dyDescent="0.25">
      <c r="A21" s="328"/>
      <c r="B21" s="10" t="s">
        <v>61</v>
      </c>
      <c r="C21" s="16">
        <f t="shared" si="4"/>
        <v>330</v>
      </c>
      <c r="D21" s="16">
        <f t="shared" si="5"/>
        <v>0</v>
      </c>
      <c r="E21" s="16"/>
      <c r="F21" s="16"/>
      <c r="G21" s="16">
        <v>330</v>
      </c>
      <c r="H21" s="16"/>
      <c r="I21" s="16"/>
      <c r="J21" s="47"/>
    </row>
    <row r="22" spans="1:10" ht="47.25" customHeight="1" x14ac:dyDescent="0.25">
      <c r="A22" s="329"/>
      <c r="B22" s="10" t="s">
        <v>62</v>
      </c>
      <c r="C22" s="16">
        <f t="shared" si="4"/>
        <v>0</v>
      </c>
      <c r="D22" s="16">
        <f t="shared" si="5"/>
        <v>0</v>
      </c>
      <c r="E22" s="16"/>
      <c r="F22" s="16"/>
      <c r="G22" s="16"/>
      <c r="H22" s="16"/>
      <c r="I22" s="16"/>
      <c r="J22" s="47"/>
    </row>
    <row r="23" spans="1:10" s="22" customFormat="1" ht="34.15" customHeight="1" x14ac:dyDescent="0.25">
      <c r="A23" s="42" t="s">
        <v>22</v>
      </c>
      <c r="B23" s="10" t="s">
        <v>23</v>
      </c>
      <c r="C23" s="16">
        <f t="shared" si="4"/>
        <v>572</v>
      </c>
      <c r="D23" s="16">
        <f t="shared" si="5"/>
        <v>0</v>
      </c>
      <c r="E23" s="16"/>
      <c r="F23" s="16"/>
      <c r="G23" s="16">
        <v>484</v>
      </c>
      <c r="H23" s="16"/>
      <c r="I23" s="16">
        <v>88</v>
      </c>
      <c r="J23" s="47"/>
    </row>
    <row r="24" spans="1:10" ht="19.899999999999999" customHeight="1" x14ac:dyDescent="0.25">
      <c r="A24" s="43" t="s">
        <v>24</v>
      </c>
      <c r="B24" s="9" t="s">
        <v>25</v>
      </c>
      <c r="C24" s="16">
        <f t="shared" si="4"/>
        <v>0</v>
      </c>
      <c r="D24" s="16">
        <f t="shared" si="5"/>
        <v>0</v>
      </c>
      <c r="E24" s="16"/>
      <c r="F24" s="16"/>
      <c r="G24" s="16"/>
      <c r="H24" s="16"/>
      <c r="I24" s="16"/>
      <c r="J24" s="47"/>
    </row>
    <row r="25" spans="1:10" ht="19.899999999999999" customHeight="1" x14ac:dyDescent="0.25">
      <c r="A25" s="42" t="s">
        <v>26</v>
      </c>
      <c r="B25" s="9" t="s">
        <v>27</v>
      </c>
      <c r="C25" s="16">
        <f t="shared" si="4"/>
        <v>66</v>
      </c>
      <c r="D25" s="16">
        <f t="shared" si="5"/>
        <v>0</v>
      </c>
      <c r="E25" s="16"/>
      <c r="F25" s="16"/>
      <c r="G25" s="16">
        <v>66</v>
      </c>
      <c r="H25" s="16"/>
      <c r="I25" s="16"/>
      <c r="J25" s="47"/>
    </row>
    <row r="26" spans="1:10" ht="19.899999999999999" customHeight="1" x14ac:dyDescent="0.25">
      <c r="A26" s="42" t="s">
        <v>28</v>
      </c>
      <c r="B26" s="9" t="s">
        <v>29</v>
      </c>
      <c r="C26" s="16">
        <f t="shared" si="4"/>
        <v>440</v>
      </c>
      <c r="D26" s="16">
        <f t="shared" si="5"/>
        <v>0</v>
      </c>
      <c r="E26" s="16"/>
      <c r="F26" s="16"/>
      <c r="G26" s="16"/>
      <c r="H26" s="16"/>
      <c r="I26" s="16">
        <v>440</v>
      </c>
      <c r="J26" s="47"/>
    </row>
    <row r="27" spans="1:10" ht="19.899999999999999" customHeight="1" x14ac:dyDescent="0.25">
      <c r="A27" s="42" t="s">
        <v>30</v>
      </c>
      <c r="B27" s="9" t="s">
        <v>60</v>
      </c>
      <c r="C27" s="16">
        <f t="shared" si="4"/>
        <v>1188</v>
      </c>
      <c r="D27" s="16">
        <f t="shared" si="5"/>
        <v>0</v>
      </c>
      <c r="E27" s="16">
        <v>330</v>
      </c>
      <c r="F27" s="16"/>
      <c r="G27" s="16"/>
      <c r="H27" s="16"/>
      <c r="I27" s="16">
        <v>858</v>
      </c>
      <c r="J27" s="47"/>
    </row>
    <row r="28" spans="1:10" ht="19.899999999999999" customHeight="1" x14ac:dyDescent="0.25">
      <c r="A28" s="42" t="s">
        <v>31</v>
      </c>
      <c r="B28" s="9" t="s">
        <v>32</v>
      </c>
      <c r="C28" s="16">
        <f t="shared" si="4"/>
        <v>0</v>
      </c>
      <c r="D28" s="16">
        <f t="shared" si="5"/>
        <v>0</v>
      </c>
      <c r="E28" s="16"/>
      <c r="F28" s="16"/>
      <c r="G28" s="16"/>
      <c r="H28" s="16"/>
      <c r="I28" s="16"/>
      <c r="J28" s="47"/>
    </row>
    <row r="29" spans="1:10" ht="19.899999999999999" customHeight="1" x14ac:dyDescent="0.25">
      <c r="A29" s="45" t="s">
        <v>33</v>
      </c>
      <c r="B29" s="9" t="s">
        <v>34</v>
      </c>
      <c r="C29" s="16">
        <f t="shared" si="4"/>
        <v>0</v>
      </c>
      <c r="D29" s="16">
        <f t="shared" si="5"/>
        <v>0</v>
      </c>
      <c r="E29" s="16"/>
      <c r="F29" s="16"/>
      <c r="G29" s="16"/>
      <c r="H29" s="16"/>
      <c r="I29" s="16"/>
      <c r="J29" s="47"/>
    </row>
    <row r="30" spans="1:10" ht="19.899999999999999" customHeight="1" x14ac:dyDescent="0.25">
      <c r="A30" s="42" t="s">
        <v>35</v>
      </c>
      <c r="B30" s="9" t="s">
        <v>36</v>
      </c>
      <c r="C30" s="16">
        <f t="shared" si="4"/>
        <v>0</v>
      </c>
      <c r="D30" s="16">
        <f t="shared" si="5"/>
        <v>0</v>
      </c>
      <c r="E30" s="16"/>
      <c r="F30" s="16"/>
      <c r="G30" s="16"/>
      <c r="H30" s="16"/>
      <c r="I30" s="16"/>
      <c r="J30" s="47"/>
    </row>
    <row r="31" spans="1:10" ht="19.899999999999999" customHeight="1" x14ac:dyDescent="0.25">
      <c r="A31" s="42" t="s">
        <v>37</v>
      </c>
      <c r="B31" s="9" t="s">
        <v>38</v>
      </c>
      <c r="C31" s="16">
        <f t="shared" si="4"/>
        <v>1350</v>
      </c>
      <c r="D31" s="16">
        <f t="shared" si="5"/>
        <v>20</v>
      </c>
      <c r="E31" s="16">
        <v>1130</v>
      </c>
      <c r="F31" s="16">
        <v>20</v>
      </c>
      <c r="G31" s="16"/>
      <c r="H31" s="16"/>
      <c r="I31" s="16">
        <v>220</v>
      </c>
      <c r="J31" s="47"/>
    </row>
    <row r="32" spans="1:10" ht="19.899999999999999" customHeight="1" x14ac:dyDescent="0.25">
      <c r="A32" s="331" t="s">
        <v>39</v>
      </c>
      <c r="B32" s="9" t="s">
        <v>40</v>
      </c>
      <c r="C32" s="16">
        <f t="shared" si="4"/>
        <v>0</v>
      </c>
      <c r="D32" s="16">
        <f t="shared" si="5"/>
        <v>0</v>
      </c>
      <c r="E32" s="16"/>
      <c r="F32" s="16"/>
      <c r="G32" s="16"/>
      <c r="H32" s="16"/>
      <c r="I32" s="16"/>
      <c r="J32" s="47"/>
    </row>
    <row r="33" spans="1:10" ht="19.899999999999999" customHeight="1" x14ac:dyDescent="0.25">
      <c r="A33" s="332"/>
      <c r="B33" s="9" t="s">
        <v>41</v>
      </c>
      <c r="C33" s="16">
        <f t="shared" si="4"/>
        <v>0</v>
      </c>
      <c r="D33" s="16">
        <f t="shared" si="5"/>
        <v>0</v>
      </c>
      <c r="E33" s="16"/>
      <c r="F33" s="16"/>
      <c r="G33" s="16"/>
      <c r="H33" s="16"/>
      <c r="I33" s="16"/>
      <c r="J33" s="47"/>
    </row>
    <row r="34" spans="1:10" ht="19.899999999999999" customHeight="1" x14ac:dyDescent="0.25">
      <c r="A34" s="45" t="s">
        <v>42</v>
      </c>
      <c r="B34" s="9" t="s">
        <v>43</v>
      </c>
      <c r="C34" s="16">
        <f t="shared" si="4"/>
        <v>220</v>
      </c>
      <c r="D34" s="16">
        <f t="shared" si="5"/>
        <v>0</v>
      </c>
      <c r="E34" s="16"/>
      <c r="F34" s="16"/>
      <c r="G34" s="16">
        <v>220</v>
      </c>
      <c r="H34" s="16"/>
      <c r="I34" s="16"/>
      <c r="J34" s="47"/>
    </row>
    <row r="35" spans="1:10" ht="19.899999999999999" customHeight="1" x14ac:dyDescent="0.25">
      <c r="A35" s="45" t="s">
        <v>44</v>
      </c>
      <c r="B35" s="9" t="s">
        <v>45</v>
      </c>
      <c r="C35" s="16">
        <f t="shared" si="4"/>
        <v>352</v>
      </c>
      <c r="D35" s="16">
        <f t="shared" si="5"/>
        <v>0</v>
      </c>
      <c r="E35" s="16"/>
      <c r="F35" s="16"/>
      <c r="G35" s="16">
        <v>132</v>
      </c>
      <c r="H35" s="16"/>
      <c r="I35" s="16">
        <v>220</v>
      </c>
      <c r="J35" s="47"/>
    </row>
    <row r="36" spans="1:10" ht="19.899999999999999" customHeight="1" x14ac:dyDescent="0.25">
      <c r="A36" s="42" t="s">
        <v>46</v>
      </c>
      <c r="B36" s="9" t="s">
        <v>47</v>
      </c>
      <c r="C36" s="16">
        <f t="shared" si="4"/>
        <v>0</v>
      </c>
      <c r="D36" s="16">
        <f t="shared" si="5"/>
        <v>0</v>
      </c>
      <c r="E36" s="16"/>
      <c r="F36" s="16"/>
      <c r="G36" s="16"/>
      <c r="H36" s="16"/>
      <c r="I36" s="16"/>
      <c r="J36" s="47"/>
    </row>
    <row r="37" spans="1:10" ht="19.899999999999999" customHeight="1" x14ac:dyDescent="0.25">
      <c r="A37" s="42" t="s">
        <v>48</v>
      </c>
      <c r="B37" s="9" t="s">
        <v>49</v>
      </c>
      <c r="C37" s="16">
        <f t="shared" si="4"/>
        <v>418</v>
      </c>
      <c r="D37" s="16">
        <f t="shared" si="5"/>
        <v>0</v>
      </c>
      <c r="E37" s="16">
        <v>418</v>
      </c>
      <c r="F37" s="16"/>
      <c r="G37" s="16"/>
      <c r="H37" s="16"/>
      <c r="I37" s="16"/>
      <c r="J37" s="47"/>
    </row>
    <row r="38" spans="1:10" s="3" customFormat="1" ht="31.9" customHeight="1" thickBot="1" x14ac:dyDescent="0.25">
      <c r="A38" s="12" t="s">
        <v>50</v>
      </c>
      <c r="B38" s="8"/>
      <c r="C38" s="23">
        <f t="shared" ref="C38" si="6">SUM(C7:C19)+SUM(C23:C37)</f>
        <v>6477</v>
      </c>
      <c r="D38" s="23">
        <f>SUM(D7:D19)+SUM(D23:D37)</f>
        <v>20</v>
      </c>
      <c r="E38" s="23">
        <f t="shared" ref="E38:J38" si="7">SUM(E7:E19)+SUM(E23:E37)</f>
        <v>1878</v>
      </c>
      <c r="F38" s="23">
        <f t="shared" si="7"/>
        <v>20</v>
      </c>
      <c r="G38" s="23">
        <f t="shared" si="7"/>
        <v>2443</v>
      </c>
      <c r="H38" s="23">
        <f t="shared" si="7"/>
        <v>0</v>
      </c>
      <c r="I38" s="23">
        <f t="shared" si="7"/>
        <v>2156</v>
      </c>
      <c r="J38" s="23">
        <f t="shared" si="7"/>
        <v>0</v>
      </c>
    </row>
    <row r="39" spans="1:10" x14ac:dyDescent="0.25">
      <c r="A39" s="49"/>
      <c r="B39" s="49"/>
      <c r="C39" s="49"/>
      <c r="D39" s="49"/>
      <c r="E39" s="49"/>
      <c r="F39" s="50"/>
      <c r="G39" s="50"/>
      <c r="H39" s="50"/>
      <c r="I39" s="50"/>
      <c r="J39" s="49"/>
    </row>
    <row r="40" spans="1:10" x14ac:dyDescent="0.25">
      <c r="A40" s="49"/>
      <c r="B40" s="49"/>
      <c r="C40" s="49"/>
      <c r="D40" s="49"/>
      <c r="E40" s="49"/>
      <c r="F40" s="50"/>
      <c r="G40" s="50"/>
      <c r="H40" s="50"/>
      <c r="I40" s="50"/>
      <c r="J40" s="49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11811023622047245" right="0" top="0" bottom="0" header="0.31496062992125984" footer="0.31496062992125984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0"/>
  <sheetViews>
    <sheetView view="pageBreakPreview" topLeftCell="A13" zoomScale="60" zoomScaleNormal="69" workbookViewId="0">
      <selection activeCell="F51" sqref="F51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17.140625" style="1" customWidth="1"/>
    <col min="5" max="5" width="13.7109375" style="1" customWidth="1"/>
    <col min="6" max="6" width="17.42578125" style="4" customWidth="1"/>
    <col min="7" max="7" width="13.28515625" style="4" customWidth="1"/>
    <col min="8" max="8" width="16.85546875" style="4" customWidth="1"/>
    <col min="9" max="9" width="15.7109375" style="4" customWidth="1"/>
    <col min="10" max="10" width="18.85546875" style="1" customWidth="1"/>
    <col min="11" max="234" width="8.85546875" style="1"/>
    <col min="235" max="235" width="37.28515625" style="1" customWidth="1"/>
    <col min="236" max="238" width="8.85546875" style="1"/>
    <col min="239" max="244" width="9.28515625" style="1" customWidth="1"/>
    <col min="245" max="490" width="8.85546875" style="1"/>
    <col min="491" max="491" width="37.28515625" style="1" customWidth="1"/>
    <col min="492" max="494" width="8.85546875" style="1"/>
    <col min="495" max="500" width="9.28515625" style="1" customWidth="1"/>
    <col min="501" max="746" width="8.85546875" style="1"/>
    <col min="747" max="747" width="37.28515625" style="1" customWidth="1"/>
    <col min="748" max="750" width="8.85546875" style="1"/>
    <col min="751" max="756" width="9.28515625" style="1" customWidth="1"/>
    <col min="757" max="1002" width="8.85546875" style="1"/>
    <col min="1003" max="1003" width="37.28515625" style="1" customWidth="1"/>
    <col min="1004" max="1006" width="8.85546875" style="1"/>
    <col min="1007" max="1012" width="9.28515625" style="1" customWidth="1"/>
    <col min="1013" max="1258" width="8.85546875" style="1"/>
    <col min="1259" max="1259" width="37.28515625" style="1" customWidth="1"/>
    <col min="1260" max="1262" width="8.85546875" style="1"/>
    <col min="1263" max="1268" width="9.28515625" style="1" customWidth="1"/>
    <col min="1269" max="1514" width="8.85546875" style="1"/>
    <col min="1515" max="1515" width="37.28515625" style="1" customWidth="1"/>
    <col min="1516" max="1518" width="8.85546875" style="1"/>
    <col min="1519" max="1524" width="9.28515625" style="1" customWidth="1"/>
    <col min="1525" max="1770" width="8.85546875" style="1"/>
    <col min="1771" max="1771" width="37.28515625" style="1" customWidth="1"/>
    <col min="1772" max="1774" width="8.85546875" style="1"/>
    <col min="1775" max="1780" width="9.28515625" style="1" customWidth="1"/>
    <col min="1781" max="2026" width="8.85546875" style="1"/>
    <col min="2027" max="2027" width="37.28515625" style="1" customWidth="1"/>
    <col min="2028" max="2030" width="8.85546875" style="1"/>
    <col min="2031" max="2036" width="9.28515625" style="1" customWidth="1"/>
    <col min="2037" max="2282" width="8.85546875" style="1"/>
    <col min="2283" max="2283" width="37.28515625" style="1" customWidth="1"/>
    <col min="2284" max="2286" width="8.85546875" style="1"/>
    <col min="2287" max="2292" width="9.28515625" style="1" customWidth="1"/>
    <col min="2293" max="2538" width="8.85546875" style="1"/>
    <col min="2539" max="2539" width="37.28515625" style="1" customWidth="1"/>
    <col min="2540" max="2542" width="8.85546875" style="1"/>
    <col min="2543" max="2548" width="9.28515625" style="1" customWidth="1"/>
    <col min="2549" max="2794" width="8.85546875" style="1"/>
    <col min="2795" max="2795" width="37.28515625" style="1" customWidth="1"/>
    <col min="2796" max="2798" width="8.85546875" style="1"/>
    <col min="2799" max="2804" width="9.28515625" style="1" customWidth="1"/>
    <col min="2805" max="3050" width="8.85546875" style="1"/>
    <col min="3051" max="3051" width="37.28515625" style="1" customWidth="1"/>
    <col min="3052" max="3054" width="8.85546875" style="1"/>
    <col min="3055" max="3060" width="9.28515625" style="1" customWidth="1"/>
    <col min="3061" max="3306" width="8.85546875" style="1"/>
    <col min="3307" max="3307" width="37.28515625" style="1" customWidth="1"/>
    <col min="3308" max="3310" width="8.85546875" style="1"/>
    <col min="3311" max="3316" width="9.28515625" style="1" customWidth="1"/>
    <col min="3317" max="3562" width="8.85546875" style="1"/>
    <col min="3563" max="3563" width="37.28515625" style="1" customWidth="1"/>
    <col min="3564" max="3566" width="8.85546875" style="1"/>
    <col min="3567" max="3572" width="9.28515625" style="1" customWidth="1"/>
    <col min="3573" max="3818" width="8.85546875" style="1"/>
    <col min="3819" max="3819" width="37.28515625" style="1" customWidth="1"/>
    <col min="3820" max="3822" width="8.85546875" style="1"/>
    <col min="3823" max="3828" width="9.28515625" style="1" customWidth="1"/>
    <col min="3829" max="4074" width="8.85546875" style="1"/>
    <col min="4075" max="4075" width="37.28515625" style="1" customWidth="1"/>
    <col min="4076" max="4078" width="8.85546875" style="1"/>
    <col min="4079" max="4084" width="9.28515625" style="1" customWidth="1"/>
    <col min="4085" max="4330" width="8.85546875" style="1"/>
    <col min="4331" max="4331" width="37.28515625" style="1" customWidth="1"/>
    <col min="4332" max="4334" width="8.85546875" style="1"/>
    <col min="4335" max="4340" width="9.28515625" style="1" customWidth="1"/>
    <col min="4341" max="4586" width="8.85546875" style="1"/>
    <col min="4587" max="4587" width="37.28515625" style="1" customWidth="1"/>
    <col min="4588" max="4590" width="8.85546875" style="1"/>
    <col min="4591" max="4596" width="9.28515625" style="1" customWidth="1"/>
    <col min="4597" max="4842" width="8.85546875" style="1"/>
    <col min="4843" max="4843" width="37.28515625" style="1" customWidth="1"/>
    <col min="4844" max="4846" width="8.85546875" style="1"/>
    <col min="4847" max="4852" width="9.28515625" style="1" customWidth="1"/>
    <col min="4853" max="5098" width="8.85546875" style="1"/>
    <col min="5099" max="5099" width="37.28515625" style="1" customWidth="1"/>
    <col min="5100" max="5102" width="8.85546875" style="1"/>
    <col min="5103" max="5108" width="9.28515625" style="1" customWidth="1"/>
    <col min="5109" max="5354" width="8.85546875" style="1"/>
    <col min="5355" max="5355" width="37.28515625" style="1" customWidth="1"/>
    <col min="5356" max="5358" width="8.85546875" style="1"/>
    <col min="5359" max="5364" width="9.28515625" style="1" customWidth="1"/>
    <col min="5365" max="5610" width="8.85546875" style="1"/>
    <col min="5611" max="5611" width="37.28515625" style="1" customWidth="1"/>
    <col min="5612" max="5614" width="8.85546875" style="1"/>
    <col min="5615" max="5620" width="9.28515625" style="1" customWidth="1"/>
    <col min="5621" max="5866" width="8.85546875" style="1"/>
    <col min="5867" max="5867" width="37.28515625" style="1" customWidth="1"/>
    <col min="5868" max="5870" width="8.85546875" style="1"/>
    <col min="5871" max="5876" width="9.28515625" style="1" customWidth="1"/>
    <col min="5877" max="6122" width="8.85546875" style="1"/>
    <col min="6123" max="6123" width="37.28515625" style="1" customWidth="1"/>
    <col min="6124" max="6126" width="8.85546875" style="1"/>
    <col min="6127" max="6132" width="9.28515625" style="1" customWidth="1"/>
    <col min="6133" max="6378" width="8.85546875" style="1"/>
    <col min="6379" max="6379" width="37.28515625" style="1" customWidth="1"/>
    <col min="6380" max="6382" width="8.85546875" style="1"/>
    <col min="6383" max="6388" width="9.28515625" style="1" customWidth="1"/>
    <col min="6389" max="6634" width="8.85546875" style="1"/>
    <col min="6635" max="6635" width="37.28515625" style="1" customWidth="1"/>
    <col min="6636" max="6638" width="8.85546875" style="1"/>
    <col min="6639" max="6644" width="9.28515625" style="1" customWidth="1"/>
    <col min="6645" max="6890" width="8.85546875" style="1"/>
    <col min="6891" max="6891" width="37.28515625" style="1" customWidth="1"/>
    <col min="6892" max="6894" width="8.85546875" style="1"/>
    <col min="6895" max="6900" width="9.28515625" style="1" customWidth="1"/>
    <col min="6901" max="7146" width="8.85546875" style="1"/>
    <col min="7147" max="7147" width="37.28515625" style="1" customWidth="1"/>
    <col min="7148" max="7150" width="8.85546875" style="1"/>
    <col min="7151" max="7156" width="9.28515625" style="1" customWidth="1"/>
    <col min="7157" max="7402" width="8.85546875" style="1"/>
    <col min="7403" max="7403" width="37.28515625" style="1" customWidth="1"/>
    <col min="7404" max="7406" width="8.85546875" style="1"/>
    <col min="7407" max="7412" width="9.28515625" style="1" customWidth="1"/>
    <col min="7413" max="7658" width="8.85546875" style="1"/>
    <col min="7659" max="7659" width="37.28515625" style="1" customWidth="1"/>
    <col min="7660" max="7662" width="8.85546875" style="1"/>
    <col min="7663" max="7668" width="9.28515625" style="1" customWidth="1"/>
    <col min="7669" max="7914" width="8.85546875" style="1"/>
    <col min="7915" max="7915" width="37.28515625" style="1" customWidth="1"/>
    <col min="7916" max="7918" width="8.85546875" style="1"/>
    <col min="7919" max="7924" width="9.28515625" style="1" customWidth="1"/>
    <col min="7925" max="8170" width="8.85546875" style="1"/>
    <col min="8171" max="8171" width="37.28515625" style="1" customWidth="1"/>
    <col min="8172" max="8174" width="8.85546875" style="1"/>
    <col min="8175" max="8180" width="9.28515625" style="1" customWidth="1"/>
    <col min="8181" max="8426" width="8.85546875" style="1"/>
    <col min="8427" max="8427" width="37.28515625" style="1" customWidth="1"/>
    <col min="8428" max="8430" width="8.85546875" style="1"/>
    <col min="8431" max="8436" width="9.28515625" style="1" customWidth="1"/>
    <col min="8437" max="8682" width="8.85546875" style="1"/>
    <col min="8683" max="8683" width="37.28515625" style="1" customWidth="1"/>
    <col min="8684" max="8686" width="8.85546875" style="1"/>
    <col min="8687" max="8692" width="9.28515625" style="1" customWidth="1"/>
    <col min="8693" max="8938" width="8.85546875" style="1"/>
    <col min="8939" max="8939" width="37.28515625" style="1" customWidth="1"/>
    <col min="8940" max="8942" width="8.85546875" style="1"/>
    <col min="8943" max="8948" width="9.28515625" style="1" customWidth="1"/>
    <col min="8949" max="9194" width="8.85546875" style="1"/>
    <col min="9195" max="9195" width="37.28515625" style="1" customWidth="1"/>
    <col min="9196" max="9198" width="8.85546875" style="1"/>
    <col min="9199" max="9204" width="9.28515625" style="1" customWidth="1"/>
    <col min="9205" max="9450" width="8.85546875" style="1"/>
    <col min="9451" max="9451" width="37.28515625" style="1" customWidth="1"/>
    <col min="9452" max="9454" width="8.85546875" style="1"/>
    <col min="9455" max="9460" width="9.28515625" style="1" customWidth="1"/>
    <col min="9461" max="9706" width="8.85546875" style="1"/>
    <col min="9707" max="9707" width="37.28515625" style="1" customWidth="1"/>
    <col min="9708" max="9710" width="8.85546875" style="1"/>
    <col min="9711" max="9716" width="9.28515625" style="1" customWidth="1"/>
    <col min="9717" max="9962" width="8.85546875" style="1"/>
    <col min="9963" max="9963" width="37.28515625" style="1" customWidth="1"/>
    <col min="9964" max="9966" width="8.85546875" style="1"/>
    <col min="9967" max="9972" width="9.28515625" style="1" customWidth="1"/>
    <col min="9973" max="10218" width="8.85546875" style="1"/>
    <col min="10219" max="10219" width="37.28515625" style="1" customWidth="1"/>
    <col min="10220" max="10222" width="8.85546875" style="1"/>
    <col min="10223" max="10228" width="9.28515625" style="1" customWidth="1"/>
    <col min="10229" max="10474" width="8.85546875" style="1"/>
    <col min="10475" max="10475" width="37.28515625" style="1" customWidth="1"/>
    <col min="10476" max="10478" width="8.85546875" style="1"/>
    <col min="10479" max="10484" width="9.28515625" style="1" customWidth="1"/>
    <col min="10485" max="10730" width="8.85546875" style="1"/>
    <col min="10731" max="10731" width="37.28515625" style="1" customWidth="1"/>
    <col min="10732" max="10734" width="8.85546875" style="1"/>
    <col min="10735" max="10740" width="9.28515625" style="1" customWidth="1"/>
    <col min="10741" max="10986" width="8.85546875" style="1"/>
    <col min="10987" max="10987" width="37.28515625" style="1" customWidth="1"/>
    <col min="10988" max="10990" width="8.85546875" style="1"/>
    <col min="10991" max="10996" width="9.28515625" style="1" customWidth="1"/>
    <col min="10997" max="11242" width="8.85546875" style="1"/>
    <col min="11243" max="11243" width="37.28515625" style="1" customWidth="1"/>
    <col min="11244" max="11246" width="8.85546875" style="1"/>
    <col min="11247" max="11252" width="9.28515625" style="1" customWidth="1"/>
    <col min="11253" max="11498" width="8.85546875" style="1"/>
    <col min="11499" max="11499" width="37.28515625" style="1" customWidth="1"/>
    <col min="11500" max="11502" width="8.85546875" style="1"/>
    <col min="11503" max="11508" width="9.28515625" style="1" customWidth="1"/>
    <col min="11509" max="11754" width="8.85546875" style="1"/>
    <col min="11755" max="11755" width="37.28515625" style="1" customWidth="1"/>
    <col min="11756" max="11758" width="8.85546875" style="1"/>
    <col min="11759" max="11764" width="9.28515625" style="1" customWidth="1"/>
    <col min="11765" max="12010" width="8.85546875" style="1"/>
    <col min="12011" max="12011" width="37.28515625" style="1" customWidth="1"/>
    <col min="12012" max="12014" width="8.85546875" style="1"/>
    <col min="12015" max="12020" width="9.28515625" style="1" customWidth="1"/>
    <col min="12021" max="12266" width="8.85546875" style="1"/>
    <col min="12267" max="12267" width="37.28515625" style="1" customWidth="1"/>
    <col min="12268" max="12270" width="8.85546875" style="1"/>
    <col min="12271" max="12276" width="9.28515625" style="1" customWidth="1"/>
    <col min="12277" max="12522" width="8.85546875" style="1"/>
    <col min="12523" max="12523" width="37.28515625" style="1" customWidth="1"/>
    <col min="12524" max="12526" width="8.85546875" style="1"/>
    <col min="12527" max="12532" width="9.28515625" style="1" customWidth="1"/>
    <col min="12533" max="12778" width="8.85546875" style="1"/>
    <col min="12779" max="12779" width="37.28515625" style="1" customWidth="1"/>
    <col min="12780" max="12782" width="8.85546875" style="1"/>
    <col min="12783" max="12788" width="9.28515625" style="1" customWidth="1"/>
    <col min="12789" max="13034" width="8.85546875" style="1"/>
    <col min="13035" max="13035" width="37.28515625" style="1" customWidth="1"/>
    <col min="13036" max="13038" width="8.85546875" style="1"/>
    <col min="13039" max="13044" width="9.28515625" style="1" customWidth="1"/>
    <col min="13045" max="13290" width="8.85546875" style="1"/>
    <col min="13291" max="13291" width="37.28515625" style="1" customWidth="1"/>
    <col min="13292" max="13294" width="8.85546875" style="1"/>
    <col min="13295" max="13300" width="9.28515625" style="1" customWidth="1"/>
    <col min="13301" max="13546" width="8.85546875" style="1"/>
    <col min="13547" max="13547" width="37.28515625" style="1" customWidth="1"/>
    <col min="13548" max="13550" width="8.85546875" style="1"/>
    <col min="13551" max="13556" width="9.28515625" style="1" customWidth="1"/>
    <col min="13557" max="13802" width="8.85546875" style="1"/>
    <col min="13803" max="13803" width="37.28515625" style="1" customWidth="1"/>
    <col min="13804" max="13806" width="8.85546875" style="1"/>
    <col min="13807" max="13812" width="9.28515625" style="1" customWidth="1"/>
    <col min="13813" max="14058" width="8.85546875" style="1"/>
    <col min="14059" max="14059" width="37.28515625" style="1" customWidth="1"/>
    <col min="14060" max="14062" width="8.85546875" style="1"/>
    <col min="14063" max="14068" width="9.28515625" style="1" customWidth="1"/>
    <col min="14069" max="14314" width="8.85546875" style="1"/>
    <col min="14315" max="14315" width="37.28515625" style="1" customWidth="1"/>
    <col min="14316" max="14318" width="8.85546875" style="1"/>
    <col min="14319" max="14324" width="9.28515625" style="1" customWidth="1"/>
    <col min="14325" max="14570" width="8.85546875" style="1"/>
    <col min="14571" max="14571" width="37.28515625" style="1" customWidth="1"/>
    <col min="14572" max="14574" width="8.85546875" style="1"/>
    <col min="14575" max="14580" width="9.28515625" style="1" customWidth="1"/>
    <col min="14581" max="14826" width="8.85546875" style="1"/>
    <col min="14827" max="14827" width="37.28515625" style="1" customWidth="1"/>
    <col min="14828" max="14830" width="8.85546875" style="1"/>
    <col min="14831" max="14836" width="9.28515625" style="1" customWidth="1"/>
    <col min="14837" max="15082" width="8.85546875" style="1"/>
    <col min="15083" max="15083" width="37.28515625" style="1" customWidth="1"/>
    <col min="15084" max="15086" width="8.85546875" style="1"/>
    <col min="15087" max="15092" width="9.28515625" style="1" customWidth="1"/>
    <col min="15093" max="15338" width="8.85546875" style="1"/>
    <col min="15339" max="15339" width="37.28515625" style="1" customWidth="1"/>
    <col min="15340" max="15342" width="8.85546875" style="1"/>
    <col min="15343" max="15348" width="9.28515625" style="1" customWidth="1"/>
    <col min="15349" max="15594" width="8.85546875" style="1"/>
    <col min="15595" max="15595" width="37.28515625" style="1" customWidth="1"/>
    <col min="15596" max="15598" width="8.85546875" style="1"/>
    <col min="15599" max="15604" width="9.28515625" style="1" customWidth="1"/>
    <col min="15605" max="15850" width="8.85546875" style="1"/>
    <col min="15851" max="15851" width="37.28515625" style="1" customWidth="1"/>
    <col min="15852" max="15854" width="8.85546875" style="1"/>
    <col min="15855" max="15860" width="9.28515625" style="1" customWidth="1"/>
    <col min="15861" max="16106" width="8.85546875" style="1"/>
    <col min="16107" max="16107" width="37.28515625" style="1" customWidth="1"/>
    <col min="16108" max="16110" width="8.85546875" style="1"/>
    <col min="16111" max="16116" width="9.28515625" style="1" customWidth="1"/>
    <col min="16117" max="16379" width="8.85546875" style="1"/>
    <col min="16380" max="16384" width="8.85546875" style="1" customWidth="1"/>
  </cols>
  <sheetData>
    <row r="1" spans="1:10" ht="25.9" customHeight="1" x14ac:dyDescent="0.3">
      <c r="A1" s="333" t="s">
        <v>72</v>
      </c>
      <c r="B1" s="333"/>
      <c r="C1" s="333"/>
      <c r="D1" s="333"/>
      <c r="E1" s="333"/>
      <c r="F1" s="333"/>
      <c r="G1" s="333"/>
      <c r="H1" s="333"/>
      <c r="I1" s="333"/>
    </row>
    <row r="2" spans="1:10" ht="15.75" customHeight="1" x14ac:dyDescent="0.3">
      <c r="A2" s="18"/>
      <c r="B2" s="17"/>
      <c r="C2" s="17"/>
      <c r="D2" s="17"/>
      <c r="E2" s="17"/>
      <c r="F2" s="17"/>
      <c r="G2" s="17"/>
      <c r="H2" s="17"/>
      <c r="I2" s="17"/>
    </row>
    <row r="3" spans="1:10" ht="18.75" customHeight="1" x14ac:dyDescent="0.25">
      <c r="A3" s="7" t="s">
        <v>65</v>
      </c>
      <c r="B3" s="2"/>
      <c r="F3" s="1"/>
      <c r="G3" s="1"/>
      <c r="H3" s="1"/>
      <c r="I3" s="1"/>
    </row>
    <row r="4" spans="1:10" ht="25.15" customHeight="1" x14ac:dyDescent="0.25">
      <c r="A4" s="335" t="s">
        <v>57</v>
      </c>
      <c r="B4" s="335" t="s">
        <v>0</v>
      </c>
      <c r="C4" s="336" t="s">
        <v>75</v>
      </c>
      <c r="D4" s="337"/>
      <c r="E4" s="340" t="s">
        <v>2</v>
      </c>
      <c r="F4" s="340"/>
      <c r="G4" s="340"/>
      <c r="H4" s="340"/>
      <c r="I4" s="340"/>
      <c r="J4" s="340"/>
    </row>
    <row r="5" spans="1:10" ht="39.6" customHeight="1" x14ac:dyDescent="0.25">
      <c r="A5" s="335"/>
      <c r="B5" s="335"/>
      <c r="C5" s="338"/>
      <c r="D5" s="339"/>
      <c r="E5" s="341" t="s">
        <v>77</v>
      </c>
      <c r="F5" s="341"/>
      <c r="G5" s="341" t="s">
        <v>78</v>
      </c>
      <c r="H5" s="341"/>
      <c r="I5" s="341" t="s">
        <v>79</v>
      </c>
      <c r="J5" s="341"/>
    </row>
    <row r="6" spans="1:10" ht="82.5" customHeight="1" x14ac:dyDescent="0.25">
      <c r="A6" s="335"/>
      <c r="B6" s="335"/>
      <c r="C6" s="15" t="s">
        <v>1</v>
      </c>
      <c r="D6" s="15" t="s">
        <v>76</v>
      </c>
      <c r="E6" s="15" t="s">
        <v>1</v>
      </c>
      <c r="F6" s="15" t="s">
        <v>76</v>
      </c>
      <c r="G6" s="15" t="s">
        <v>1</v>
      </c>
      <c r="H6" s="15" t="s">
        <v>76</v>
      </c>
      <c r="I6" s="15" t="s">
        <v>1</v>
      </c>
      <c r="J6" s="15" t="s">
        <v>76</v>
      </c>
    </row>
    <row r="7" spans="1:10" ht="19.899999999999999" customHeight="1" x14ac:dyDescent="0.25">
      <c r="A7" s="328" t="s">
        <v>3</v>
      </c>
      <c r="B7" s="41" t="s">
        <v>4</v>
      </c>
      <c r="C7" s="36">
        <f>E7+G7+I7</f>
        <v>330</v>
      </c>
      <c r="D7" s="36">
        <f>F7+H7+J7</f>
        <v>0</v>
      </c>
      <c r="E7" s="36"/>
      <c r="F7" s="36"/>
      <c r="G7" s="36">
        <v>330</v>
      </c>
      <c r="H7" s="36"/>
      <c r="I7" s="36"/>
      <c r="J7" s="47"/>
    </row>
    <row r="8" spans="1:10" ht="19.899999999999999" customHeight="1" x14ac:dyDescent="0.25">
      <c r="A8" s="328"/>
      <c r="B8" s="9" t="s">
        <v>5</v>
      </c>
      <c r="C8" s="36">
        <f t="shared" ref="C8:C18" si="0">E8+G8+I8</f>
        <v>0</v>
      </c>
      <c r="D8" s="36">
        <f t="shared" ref="D8:D18" si="1">F8+H8+J8</f>
        <v>0</v>
      </c>
      <c r="E8" s="36"/>
      <c r="F8" s="36"/>
      <c r="G8" s="36"/>
      <c r="H8" s="36"/>
      <c r="I8" s="36"/>
      <c r="J8" s="36"/>
    </row>
    <row r="9" spans="1:10" ht="75.75" customHeight="1" x14ac:dyDescent="0.25">
      <c r="A9" s="329"/>
      <c r="B9" s="9" t="s">
        <v>55</v>
      </c>
      <c r="C9" s="36">
        <f t="shared" si="0"/>
        <v>0</v>
      </c>
      <c r="D9" s="36">
        <f t="shared" si="1"/>
        <v>0</v>
      </c>
      <c r="E9" s="36"/>
      <c r="F9" s="36"/>
      <c r="G9" s="36"/>
      <c r="H9" s="36"/>
      <c r="I9" s="47"/>
      <c r="J9" s="47"/>
    </row>
    <row r="10" spans="1:10" ht="19.899999999999999" customHeight="1" x14ac:dyDescent="0.25">
      <c r="A10" s="42" t="s">
        <v>6</v>
      </c>
      <c r="B10" s="9" t="s">
        <v>7</v>
      </c>
      <c r="C10" s="36">
        <f t="shared" si="0"/>
        <v>0</v>
      </c>
      <c r="D10" s="36">
        <f t="shared" si="1"/>
        <v>0</v>
      </c>
      <c r="E10" s="36"/>
      <c r="F10" s="36"/>
      <c r="G10" s="36"/>
      <c r="H10" s="36"/>
      <c r="I10" s="36"/>
      <c r="J10" s="47"/>
    </row>
    <row r="11" spans="1:10" ht="19.899999999999999" customHeight="1" x14ac:dyDescent="0.25">
      <c r="A11" s="42" t="s">
        <v>8</v>
      </c>
      <c r="B11" s="9" t="s">
        <v>9</v>
      </c>
      <c r="C11" s="36">
        <f t="shared" si="0"/>
        <v>0</v>
      </c>
      <c r="D11" s="36">
        <f t="shared" si="1"/>
        <v>0</v>
      </c>
      <c r="E11" s="36"/>
      <c r="F11" s="36"/>
      <c r="G11" s="49"/>
      <c r="H11" s="36"/>
      <c r="I11" s="36"/>
      <c r="J11" s="47"/>
    </row>
    <row r="12" spans="1:10" ht="19.899999999999999" customHeight="1" x14ac:dyDescent="0.25">
      <c r="A12" s="42" t="s">
        <v>10</v>
      </c>
      <c r="B12" s="9" t="s">
        <v>11</v>
      </c>
      <c r="C12" s="36">
        <f t="shared" si="0"/>
        <v>0</v>
      </c>
      <c r="D12" s="36">
        <f t="shared" si="1"/>
        <v>0</v>
      </c>
      <c r="E12" s="36"/>
      <c r="F12" s="36"/>
      <c r="G12" s="36"/>
      <c r="H12" s="36"/>
      <c r="I12" s="36"/>
      <c r="J12" s="47"/>
    </row>
    <row r="13" spans="1:10" ht="19.899999999999999" customHeight="1" x14ac:dyDescent="0.25">
      <c r="A13" s="43" t="s">
        <v>12</v>
      </c>
      <c r="B13" s="9" t="s">
        <v>13</v>
      </c>
      <c r="C13" s="36">
        <f t="shared" si="0"/>
        <v>0</v>
      </c>
      <c r="D13" s="36">
        <f t="shared" si="1"/>
        <v>0</v>
      </c>
      <c r="E13" s="36"/>
      <c r="F13" s="36"/>
      <c r="G13" s="36"/>
      <c r="H13" s="36"/>
      <c r="I13" s="36"/>
      <c r="J13" s="47"/>
    </row>
    <row r="14" spans="1:10" ht="16.149999999999999" customHeight="1" x14ac:dyDescent="0.25">
      <c r="A14" s="42" t="s">
        <v>14</v>
      </c>
      <c r="B14" s="9" t="s">
        <v>56</v>
      </c>
      <c r="C14" s="36">
        <f t="shared" si="0"/>
        <v>0</v>
      </c>
      <c r="D14" s="36">
        <f t="shared" si="1"/>
        <v>0</v>
      </c>
      <c r="E14" s="36"/>
      <c r="F14" s="36"/>
      <c r="G14" s="36"/>
      <c r="H14" s="36"/>
      <c r="I14" s="36"/>
      <c r="J14" s="47"/>
    </row>
    <row r="15" spans="1:10" ht="19.899999999999999" customHeight="1" x14ac:dyDescent="0.25">
      <c r="A15" s="42" t="s">
        <v>15</v>
      </c>
      <c r="B15" s="9" t="s">
        <v>58</v>
      </c>
      <c r="C15" s="36">
        <f t="shared" si="0"/>
        <v>0</v>
      </c>
      <c r="D15" s="36">
        <f t="shared" si="1"/>
        <v>0</v>
      </c>
      <c r="E15" s="36"/>
      <c r="F15" s="36"/>
      <c r="G15" s="36"/>
      <c r="H15" s="36"/>
      <c r="I15" s="36"/>
      <c r="J15" s="47"/>
    </row>
    <row r="16" spans="1:10" ht="19.899999999999999" customHeight="1" x14ac:dyDescent="0.25">
      <c r="A16" s="42" t="s">
        <v>16</v>
      </c>
      <c r="B16" s="9" t="s">
        <v>59</v>
      </c>
      <c r="C16" s="36">
        <f t="shared" si="0"/>
        <v>0</v>
      </c>
      <c r="D16" s="36">
        <f t="shared" si="1"/>
        <v>0</v>
      </c>
      <c r="E16" s="36"/>
      <c r="F16" s="36"/>
      <c r="G16" s="36"/>
      <c r="H16" s="36"/>
      <c r="I16" s="36"/>
      <c r="J16" s="47"/>
    </row>
    <row r="17" spans="1:10" ht="19.899999999999999" customHeight="1" x14ac:dyDescent="0.25">
      <c r="A17" s="42" t="s">
        <v>53</v>
      </c>
      <c r="B17" s="9" t="s">
        <v>54</v>
      </c>
      <c r="C17" s="36">
        <f t="shared" si="0"/>
        <v>0</v>
      </c>
      <c r="D17" s="36">
        <f t="shared" si="1"/>
        <v>0</v>
      </c>
      <c r="E17" s="36"/>
      <c r="F17" s="36"/>
      <c r="G17" s="36"/>
      <c r="H17" s="36"/>
      <c r="I17" s="36"/>
      <c r="J17" s="47"/>
    </row>
    <row r="18" spans="1:10" ht="19.899999999999999" customHeight="1" x14ac:dyDescent="0.25">
      <c r="A18" s="42" t="s">
        <v>17</v>
      </c>
      <c r="B18" s="9" t="s">
        <v>18</v>
      </c>
      <c r="C18" s="36">
        <f t="shared" si="0"/>
        <v>0</v>
      </c>
      <c r="D18" s="36">
        <f t="shared" si="1"/>
        <v>0</v>
      </c>
      <c r="E18" s="36"/>
      <c r="F18" s="36"/>
      <c r="G18" s="36"/>
      <c r="H18" s="36"/>
      <c r="I18" s="36"/>
      <c r="J18" s="47"/>
    </row>
    <row r="19" spans="1:10" ht="15.75" x14ac:dyDescent="0.25">
      <c r="A19" s="42" t="s">
        <v>19</v>
      </c>
      <c r="B19" s="9"/>
      <c r="C19" s="36">
        <f t="shared" ref="C19" si="2">SUM(D19:I19)</f>
        <v>0</v>
      </c>
      <c r="D19" s="36"/>
      <c r="E19" s="36"/>
      <c r="F19" s="36"/>
      <c r="G19" s="36"/>
      <c r="H19" s="36"/>
      <c r="I19" s="36"/>
      <c r="J19" s="36"/>
    </row>
    <row r="20" spans="1:10" ht="27" customHeight="1" x14ac:dyDescent="0.25">
      <c r="A20" s="330" t="s">
        <v>20</v>
      </c>
      <c r="B20" s="44" t="s">
        <v>21</v>
      </c>
      <c r="C20" s="36">
        <f t="shared" ref="C20:C37" si="3">E20+G20+I20</f>
        <v>0</v>
      </c>
      <c r="D20" s="36">
        <f t="shared" ref="D20:D37" si="4">F20+H20+J20</f>
        <v>0</v>
      </c>
      <c r="E20" s="36"/>
      <c r="F20" s="36"/>
      <c r="G20" s="36"/>
      <c r="H20" s="36"/>
      <c r="I20" s="36"/>
      <c r="J20" s="47"/>
    </row>
    <row r="21" spans="1:10" ht="49.5" customHeight="1" x14ac:dyDescent="0.25">
      <c r="A21" s="328"/>
      <c r="B21" s="10" t="s">
        <v>61</v>
      </c>
      <c r="C21" s="36">
        <f t="shared" si="3"/>
        <v>0</v>
      </c>
      <c r="D21" s="36">
        <f t="shared" si="4"/>
        <v>0</v>
      </c>
      <c r="E21" s="36"/>
      <c r="F21" s="36"/>
      <c r="G21" s="36"/>
      <c r="H21" s="36"/>
      <c r="I21" s="36"/>
      <c r="J21" s="47"/>
    </row>
    <row r="22" spans="1:10" ht="47.25" customHeight="1" x14ac:dyDescent="0.25">
      <c r="A22" s="329"/>
      <c r="B22" s="10" t="s">
        <v>62</v>
      </c>
      <c r="C22" s="36">
        <f t="shared" si="3"/>
        <v>0</v>
      </c>
      <c r="D22" s="36">
        <f t="shared" si="4"/>
        <v>0</v>
      </c>
      <c r="E22" s="36"/>
      <c r="F22" s="36"/>
      <c r="G22" s="36"/>
      <c r="H22" s="36"/>
      <c r="I22" s="36"/>
      <c r="J22" s="47"/>
    </row>
    <row r="23" spans="1:10" ht="15.75" x14ac:dyDescent="0.25">
      <c r="A23" s="42" t="s">
        <v>22</v>
      </c>
      <c r="B23" s="10" t="s">
        <v>23</v>
      </c>
      <c r="C23" s="36">
        <f t="shared" si="3"/>
        <v>770</v>
      </c>
      <c r="D23" s="36">
        <f t="shared" si="4"/>
        <v>0</v>
      </c>
      <c r="E23" s="36"/>
      <c r="F23" s="36"/>
      <c r="G23" s="36"/>
      <c r="H23" s="36"/>
      <c r="I23" s="36">
        <v>770</v>
      </c>
      <c r="J23" s="47"/>
    </row>
    <row r="24" spans="1:10" ht="19.899999999999999" customHeight="1" x14ac:dyDescent="0.25">
      <c r="A24" s="43" t="s">
        <v>24</v>
      </c>
      <c r="B24" s="9" t="s">
        <v>25</v>
      </c>
      <c r="C24" s="36">
        <f t="shared" si="3"/>
        <v>0</v>
      </c>
      <c r="D24" s="36">
        <f t="shared" si="4"/>
        <v>0</v>
      </c>
      <c r="E24" s="36"/>
      <c r="F24" s="36"/>
      <c r="G24" s="36"/>
      <c r="H24" s="36"/>
      <c r="I24" s="36"/>
      <c r="J24" s="47"/>
    </row>
    <row r="25" spans="1:10" ht="19.899999999999999" customHeight="1" x14ac:dyDescent="0.25">
      <c r="A25" s="42" t="s">
        <v>26</v>
      </c>
      <c r="B25" s="9" t="s">
        <v>27</v>
      </c>
      <c r="C25" s="36">
        <f t="shared" si="3"/>
        <v>0</v>
      </c>
      <c r="D25" s="36">
        <f t="shared" si="4"/>
        <v>0</v>
      </c>
      <c r="E25" s="36"/>
      <c r="F25" s="36"/>
      <c r="G25" s="36"/>
      <c r="H25" s="36"/>
      <c r="I25" s="36"/>
      <c r="J25" s="47"/>
    </row>
    <row r="26" spans="1:10" ht="19.899999999999999" customHeight="1" x14ac:dyDescent="0.25">
      <c r="A26" s="42" t="s">
        <v>28</v>
      </c>
      <c r="B26" s="9" t="s">
        <v>29</v>
      </c>
      <c r="C26" s="36">
        <f t="shared" si="3"/>
        <v>0</v>
      </c>
      <c r="D26" s="36">
        <f t="shared" si="4"/>
        <v>0</v>
      </c>
      <c r="E26" s="36"/>
      <c r="F26" s="36"/>
      <c r="G26" s="36"/>
      <c r="H26" s="36"/>
      <c r="I26" s="36"/>
      <c r="J26" s="47"/>
    </row>
    <row r="27" spans="1:10" ht="19.899999999999999" customHeight="1" x14ac:dyDescent="0.25">
      <c r="A27" s="42" t="s">
        <v>30</v>
      </c>
      <c r="B27" s="9" t="s">
        <v>60</v>
      </c>
      <c r="C27" s="36">
        <f t="shared" si="3"/>
        <v>196</v>
      </c>
      <c r="D27" s="36">
        <f t="shared" si="4"/>
        <v>0</v>
      </c>
      <c r="E27" s="36">
        <v>196</v>
      </c>
      <c r="F27" s="36"/>
      <c r="G27" s="36"/>
      <c r="H27" s="36"/>
      <c r="I27" s="36"/>
      <c r="J27" s="47"/>
    </row>
    <row r="28" spans="1:10" ht="19.899999999999999" customHeight="1" x14ac:dyDescent="0.25">
      <c r="A28" s="42" t="s">
        <v>31</v>
      </c>
      <c r="B28" s="9" t="s">
        <v>32</v>
      </c>
      <c r="C28" s="36">
        <f t="shared" si="3"/>
        <v>0</v>
      </c>
      <c r="D28" s="36">
        <f t="shared" si="4"/>
        <v>0</v>
      </c>
      <c r="E28" s="36"/>
      <c r="F28" s="36"/>
      <c r="G28" s="36"/>
      <c r="H28" s="36"/>
      <c r="I28" s="36"/>
      <c r="J28" s="47"/>
    </row>
    <row r="29" spans="1:10" ht="19.899999999999999" customHeight="1" x14ac:dyDescent="0.25">
      <c r="A29" s="45" t="s">
        <v>33</v>
      </c>
      <c r="B29" s="9" t="s">
        <v>34</v>
      </c>
      <c r="C29" s="36">
        <f t="shared" si="3"/>
        <v>0</v>
      </c>
      <c r="D29" s="36">
        <f t="shared" si="4"/>
        <v>0</v>
      </c>
      <c r="E29" s="36"/>
      <c r="F29" s="36"/>
      <c r="G29" s="36"/>
      <c r="H29" s="36"/>
      <c r="I29" s="36"/>
      <c r="J29" s="47"/>
    </row>
    <row r="30" spans="1:10" ht="19.899999999999999" customHeight="1" x14ac:dyDescent="0.25">
      <c r="A30" s="42" t="s">
        <v>35</v>
      </c>
      <c r="B30" s="9" t="s">
        <v>36</v>
      </c>
      <c r="C30" s="36">
        <f t="shared" si="3"/>
        <v>0</v>
      </c>
      <c r="D30" s="36">
        <f t="shared" si="4"/>
        <v>0</v>
      </c>
      <c r="E30" s="36"/>
      <c r="F30" s="36"/>
      <c r="G30" s="36"/>
      <c r="H30" s="36"/>
      <c r="I30" s="36"/>
      <c r="J30" s="47"/>
    </row>
    <row r="31" spans="1:10" ht="19.899999999999999" customHeight="1" x14ac:dyDescent="0.25">
      <c r="A31" s="42" t="s">
        <v>37</v>
      </c>
      <c r="B31" s="9" t="s">
        <v>38</v>
      </c>
      <c r="C31" s="36">
        <f t="shared" si="3"/>
        <v>670</v>
      </c>
      <c r="D31" s="36">
        <f t="shared" si="4"/>
        <v>0</v>
      </c>
      <c r="E31" s="36"/>
      <c r="F31" s="36"/>
      <c r="G31" s="36"/>
      <c r="H31" s="36"/>
      <c r="I31" s="36">
        <v>670</v>
      </c>
      <c r="J31" s="47"/>
    </row>
    <row r="32" spans="1:10" ht="19.899999999999999" customHeight="1" x14ac:dyDescent="0.25">
      <c r="A32" s="331" t="s">
        <v>39</v>
      </c>
      <c r="B32" s="9" t="s">
        <v>40</v>
      </c>
      <c r="C32" s="36">
        <f t="shared" si="3"/>
        <v>0</v>
      </c>
      <c r="D32" s="36">
        <f t="shared" si="4"/>
        <v>0</v>
      </c>
      <c r="E32" s="36"/>
      <c r="F32" s="36"/>
      <c r="G32" s="36"/>
      <c r="H32" s="36"/>
      <c r="I32" s="36"/>
      <c r="J32" s="47"/>
    </row>
    <row r="33" spans="1:10" ht="19.899999999999999" customHeight="1" x14ac:dyDescent="0.25">
      <c r="A33" s="332"/>
      <c r="B33" s="9" t="s">
        <v>41</v>
      </c>
      <c r="C33" s="36">
        <f t="shared" si="3"/>
        <v>0</v>
      </c>
      <c r="D33" s="36">
        <f t="shared" si="4"/>
        <v>0</v>
      </c>
      <c r="E33" s="36"/>
      <c r="F33" s="36"/>
      <c r="G33" s="36"/>
      <c r="H33" s="36"/>
      <c r="I33" s="36"/>
      <c r="J33" s="47"/>
    </row>
    <row r="34" spans="1:10" ht="19.899999999999999" customHeight="1" x14ac:dyDescent="0.25">
      <c r="A34" s="45" t="s">
        <v>42</v>
      </c>
      <c r="B34" s="9" t="s">
        <v>43</v>
      </c>
      <c r="C34" s="36">
        <f t="shared" si="3"/>
        <v>0</v>
      </c>
      <c r="D34" s="36">
        <f t="shared" si="4"/>
        <v>0</v>
      </c>
      <c r="E34" s="36"/>
      <c r="F34" s="36"/>
      <c r="G34" s="36"/>
      <c r="H34" s="36"/>
      <c r="I34" s="36"/>
      <c r="J34" s="47"/>
    </row>
    <row r="35" spans="1:10" ht="19.899999999999999" customHeight="1" x14ac:dyDescent="0.25">
      <c r="A35" s="45" t="s">
        <v>44</v>
      </c>
      <c r="B35" s="9" t="s">
        <v>45</v>
      </c>
      <c r="C35" s="36">
        <f t="shared" si="3"/>
        <v>0</v>
      </c>
      <c r="D35" s="36">
        <f t="shared" si="4"/>
        <v>0</v>
      </c>
      <c r="E35" s="36"/>
      <c r="F35" s="36"/>
      <c r="G35" s="36"/>
      <c r="H35" s="36"/>
      <c r="I35" s="36"/>
      <c r="J35" s="47"/>
    </row>
    <row r="36" spans="1:10" ht="19.899999999999999" customHeight="1" x14ac:dyDescent="0.25">
      <c r="A36" s="42" t="s">
        <v>46</v>
      </c>
      <c r="B36" s="9" t="s">
        <v>47</v>
      </c>
      <c r="C36" s="36">
        <f t="shared" si="3"/>
        <v>0</v>
      </c>
      <c r="D36" s="36">
        <f t="shared" si="4"/>
        <v>0</v>
      </c>
      <c r="E36" s="36"/>
      <c r="F36" s="36"/>
      <c r="G36" s="36"/>
      <c r="H36" s="36"/>
      <c r="I36" s="36"/>
      <c r="J36" s="47"/>
    </row>
    <row r="37" spans="1:10" ht="19.899999999999999" customHeight="1" x14ac:dyDescent="0.25">
      <c r="A37" s="42" t="s">
        <v>48</v>
      </c>
      <c r="B37" s="9" t="s">
        <v>49</v>
      </c>
      <c r="C37" s="36">
        <f t="shared" si="3"/>
        <v>0</v>
      </c>
      <c r="D37" s="36">
        <f t="shared" si="4"/>
        <v>0</v>
      </c>
      <c r="E37" s="36"/>
      <c r="F37" s="36"/>
      <c r="G37" s="36"/>
      <c r="H37" s="36"/>
      <c r="I37" s="36"/>
      <c r="J37" s="47"/>
    </row>
    <row r="38" spans="1:10" s="3" customFormat="1" ht="31.9" customHeight="1" thickBot="1" x14ac:dyDescent="0.25">
      <c r="A38" s="12" t="s">
        <v>50</v>
      </c>
      <c r="B38" s="8"/>
      <c r="C38" s="23">
        <f t="shared" ref="C38" si="5">SUM(C7:C19)+SUM(C23:C37)</f>
        <v>1966</v>
      </c>
      <c r="D38" s="23">
        <f>SUM(D7:D19)+SUM(D23:D37)</f>
        <v>0</v>
      </c>
      <c r="E38" s="23">
        <f t="shared" ref="E38:J38" si="6">SUM(E7:E19)+SUM(E23:E37)</f>
        <v>196</v>
      </c>
      <c r="F38" s="23">
        <f t="shared" si="6"/>
        <v>0</v>
      </c>
      <c r="G38" s="23">
        <f t="shared" si="6"/>
        <v>330</v>
      </c>
      <c r="H38" s="23">
        <f t="shared" si="6"/>
        <v>0</v>
      </c>
      <c r="I38" s="23">
        <f t="shared" si="6"/>
        <v>1440</v>
      </c>
      <c r="J38" s="23">
        <f t="shared" si="6"/>
        <v>0</v>
      </c>
    </row>
    <row r="39" spans="1:10" x14ac:dyDescent="0.25">
      <c r="A39" s="49"/>
      <c r="B39" s="49"/>
      <c r="C39" s="49"/>
      <c r="D39" s="49"/>
      <c r="E39" s="49"/>
      <c r="F39" s="50"/>
      <c r="G39" s="50"/>
      <c r="H39" s="50"/>
      <c r="I39" s="50"/>
      <c r="J39" s="49"/>
    </row>
    <row r="40" spans="1:10" x14ac:dyDescent="0.25">
      <c r="A40" s="49"/>
      <c r="B40" s="49"/>
      <c r="C40" s="49"/>
      <c r="D40" s="49"/>
      <c r="E40" s="49"/>
      <c r="F40" s="50"/>
      <c r="G40" s="50"/>
      <c r="H40" s="50"/>
      <c r="I40" s="50"/>
      <c r="J40" s="49"/>
    </row>
  </sheetData>
  <mergeCells count="11">
    <mergeCell ref="A7:A9"/>
    <mergeCell ref="A20:A22"/>
    <mergeCell ref="A32:A33"/>
    <mergeCell ref="A1:I1"/>
    <mergeCell ref="E5:F5"/>
    <mergeCell ref="G5:H5"/>
    <mergeCell ref="I5:J5"/>
    <mergeCell ref="C4:D5"/>
    <mergeCell ref="E4:J4"/>
    <mergeCell ref="A4:A6"/>
    <mergeCell ref="B4:B6"/>
  </mergeCells>
  <pageMargins left="0.70866141732283472" right="0.70866141732283472" top="0.74803149606299213" bottom="0.74803149606299213" header="0.31496062992125984" footer="0.31496062992125984"/>
  <pageSetup paperSize="9" scale="43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0"/>
  <sheetViews>
    <sheetView view="pageBreakPreview" zoomScale="60" zoomScaleNormal="50" workbookViewId="0">
      <selection activeCell="F51" sqref="F51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7.5703125" style="1" customWidth="1"/>
    <col min="4" max="4" width="21" style="1" customWidth="1"/>
    <col min="5" max="5" width="13.7109375" style="1" customWidth="1"/>
    <col min="6" max="6" width="20.28515625" style="4" customWidth="1"/>
    <col min="7" max="7" width="10.5703125" style="4" customWidth="1"/>
    <col min="8" max="8" width="16.7109375" style="4" customWidth="1"/>
    <col min="9" max="9" width="11.140625" style="1" customWidth="1"/>
    <col min="10" max="10" width="21" style="1" customWidth="1"/>
    <col min="11" max="233" width="8.85546875" style="1"/>
    <col min="234" max="234" width="37.28515625" style="1" customWidth="1"/>
    <col min="235" max="237" width="8.85546875" style="1"/>
    <col min="238" max="243" width="9.28515625" style="1" customWidth="1"/>
    <col min="244" max="489" width="8.85546875" style="1"/>
    <col min="490" max="490" width="37.28515625" style="1" customWidth="1"/>
    <col min="491" max="493" width="8.85546875" style="1"/>
    <col min="494" max="499" width="9.28515625" style="1" customWidth="1"/>
    <col min="500" max="745" width="8.85546875" style="1"/>
    <col min="746" max="746" width="37.28515625" style="1" customWidth="1"/>
    <col min="747" max="749" width="8.85546875" style="1"/>
    <col min="750" max="755" width="9.28515625" style="1" customWidth="1"/>
    <col min="756" max="1001" width="8.85546875" style="1"/>
    <col min="1002" max="1002" width="37.28515625" style="1" customWidth="1"/>
    <col min="1003" max="1005" width="8.85546875" style="1"/>
    <col min="1006" max="1011" width="9.28515625" style="1" customWidth="1"/>
    <col min="1012" max="1257" width="8.85546875" style="1"/>
    <col min="1258" max="1258" width="37.28515625" style="1" customWidth="1"/>
    <col min="1259" max="1261" width="8.85546875" style="1"/>
    <col min="1262" max="1267" width="9.28515625" style="1" customWidth="1"/>
    <col min="1268" max="1513" width="8.85546875" style="1"/>
    <col min="1514" max="1514" width="37.28515625" style="1" customWidth="1"/>
    <col min="1515" max="1517" width="8.85546875" style="1"/>
    <col min="1518" max="1523" width="9.28515625" style="1" customWidth="1"/>
    <col min="1524" max="1769" width="8.85546875" style="1"/>
    <col min="1770" max="1770" width="37.28515625" style="1" customWidth="1"/>
    <col min="1771" max="1773" width="8.85546875" style="1"/>
    <col min="1774" max="1779" width="9.28515625" style="1" customWidth="1"/>
    <col min="1780" max="2025" width="8.85546875" style="1"/>
    <col min="2026" max="2026" width="37.28515625" style="1" customWidth="1"/>
    <col min="2027" max="2029" width="8.85546875" style="1"/>
    <col min="2030" max="2035" width="9.28515625" style="1" customWidth="1"/>
    <col min="2036" max="2281" width="8.85546875" style="1"/>
    <col min="2282" max="2282" width="37.28515625" style="1" customWidth="1"/>
    <col min="2283" max="2285" width="8.85546875" style="1"/>
    <col min="2286" max="2291" width="9.28515625" style="1" customWidth="1"/>
    <col min="2292" max="2537" width="8.85546875" style="1"/>
    <col min="2538" max="2538" width="37.28515625" style="1" customWidth="1"/>
    <col min="2539" max="2541" width="8.85546875" style="1"/>
    <col min="2542" max="2547" width="9.28515625" style="1" customWidth="1"/>
    <col min="2548" max="2793" width="8.85546875" style="1"/>
    <col min="2794" max="2794" width="37.28515625" style="1" customWidth="1"/>
    <col min="2795" max="2797" width="8.85546875" style="1"/>
    <col min="2798" max="2803" width="9.28515625" style="1" customWidth="1"/>
    <col min="2804" max="3049" width="8.85546875" style="1"/>
    <col min="3050" max="3050" width="37.28515625" style="1" customWidth="1"/>
    <col min="3051" max="3053" width="8.85546875" style="1"/>
    <col min="3054" max="3059" width="9.28515625" style="1" customWidth="1"/>
    <col min="3060" max="3305" width="8.85546875" style="1"/>
    <col min="3306" max="3306" width="37.28515625" style="1" customWidth="1"/>
    <col min="3307" max="3309" width="8.85546875" style="1"/>
    <col min="3310" max="3315" width="9.28515625" style="1" customWidth="1"/>
    <col min="3316" max="3561" width="8.85546875" style="1"/>
    <col min="3562" max="3562" width="37.28515625" style="1" customWidth="1"/>
    <col min="3563" max="3565" width="8.85546875" style="1"/>
    <col min="3566" max="3571" width="9.28515625" style="1" customWidth="1"/>
    <col min="3572" max="3817" width="8.85546875" style="1"/>
    <col min="3818" max="3818" width="37.28515625" style="1" customWidth="1"/>
    <col min="3819" max="3821" width="8.85546875" style="1"/>
    <col min="3822" max="3827" width="9.28515625" style="1" customWidth="1"/>
    <col min="3828" max="4073" width="8.85546875" style="1"/>
    <col min="4074" max="4074" width="37.28515625" style="1" customWidth="1"/>
    <col min="4075" max="4077" width="8.85546875" style="1"/>
    <col min="4078" max="4083" width="9.28515625" style="1" customWidth="1"/>
    <col min="4084" max="4329" width="8.85546875" style="1"/>
    <col min="4330" max="4330" width="37.28515625" style="1" customWidth="1"/>
    <col min="4331" max="4333" width="8.85546875" style="1"/>
    <col min="4334" max="4339" width="9.28515625" style="1" customWidth="1"/>
    <col min="4340" max="4585" width="8.85546875" style="1"/>
    <col min="4586" max="4586" width="37.28515625" style="1" customWidth="1"/>
    <col min="4587" max="4589" width="8.85546875" style="1"/>
    <col min="4590" max="4595" width="9.28515625" style="1" customWidth="1"/>
    <col min="4596" max="4841" width="8.85546875" style="1"/>
    <col min="4842" max="4842" width="37.28515625" style="1" customWidth="1"/>
    <col min="4843" max="4845" width="8.85546875" style="1"/>
    <col min="4846" max="4851" width="9.28515625" style="1" customWidth="1"/>
    <col min="4852" max="5097" width="8.85546875" style="1"/>
    <col min="5098" max="5098" width="37.28515625" style="1" customWidth="1"/>
    <col min="5099" max="5101" width="8.85546875" style="1"/>
    <col min="5102" max="5107" width="9.28515625" style="1" customWidth="1"/>
    <col min="5108" max="5353" width="8.85546875" style="1"/>
    <col min="5354" max="5354" width="37.28515625" style="1" customWidth="1"/>
    <col min="5355" max="5357" width="8.85546875" style="1"/>
    <col min="5358" max="5363" width="9.28515625" style="1" customWidth="1"/>
    <col min="5364" max="5609" width="8.85546875" style="1"/>
    <col min="5610" max="5610" width="37.28515625" style="1" customWidth="1"/>
    <col min="5611" max="5613" width="8.85546875" style="1"/>
    <col min="5614" max="5619" width="9.28515625" style="1" customWidth="1"/>
    <col min="5620" max="5865" width="8.85546875" style="1"/>
    <col min="5866" max="5866" width="37.28515625" style="1" customWidth="1"/>
    <col min="5867" max="5869" width="8.85546875" style="1"/>
    <col min="5870" max="5875" width="9.28515625" style="1" customWidth="1"/>
    <col min="5876" max="6121" width="8.85546875" style="1"/>
    <col min="6122" max="6122" width="37.28515625" style="1" customWidth="1"/>
    <col min="6123" max="6125" width="8.85546875" style="1"/>
    <col min="6126" max="6131" width="9.28515625" style="1" customWidth="1"/>
    <col min="6132" max="6377" width="8.85546875" style="1"/>
    <col min="6378" max="6378" width="37.28515625" style="1" customWidth="1"/>
    <col min="6379" max="6381" width="8.85546875" style="1"/>
    <col min="6382" max="6387" width="9.28515625" style="1" customWidth="1"/>
    <col min="6388" max="6633" width="8.85546875" style="1"/>
    <col min="6634" max="6634" width="37.28515625" style="1" customWidth="1"/>
    <col min="6635" max="6637" width="8.85546875" style="1"/>
    <col min="6638" max="6643" width="9.28515625" style="1" customWidth="1"/>
    <col min="6644" max="6889" width="8.85546875" style="1"/>
    <col min="6890" max="6890" width="37.28515625" style="1" customWidth="1"/>
    <col min="6891" max="6893" width="8.85546875" style="1"/>
    <col min="6894" max="6899" width="9.28515625" style="1" customWidth="1"/>
    <col min="6900" max="7145" width="8.85546875" style="1"/>
    <col min="7146" max="7146" width="37.28515625" style="1" customWidth="1"/>
    <col min="7147" max="7149" width="8.85546875" style="1"/>
    <col min="7150" max="7155" width="9.28515625" style="1" customWidth="1"/>
    <col min="7156" max="7401" width="8.85546875" style="1"/>
    <col min="7402" max="7402" width="37.28515625" style="1" customWidth="1"/>
    <col min="7403" max="7405" width="8.85546875" style="1"/>
    <col min="7406" max="7411" width="9.28515625" style="1" customWidth="1"/>
    <col min="7412" max="7657" width="8.85546875" style="1"/>
    <col min="7658" max="7658" width="37.28515625" style="1" customWidth="1"/>
    <col min="7659" max="7661" width="8.85546875" style="1"/>
    <col min="7662" max="7667" width="9.28515625" style="1" customWidth="1"/>
    <col min="7668" max="7913" width="8.85546875" style="1"/>
    <col min="7914" max="7914" width="37.28515625" style="1" customWidth="1"/>
    <col min="7915" max="7917" width="8.85546875" style="1"/>
    <col min="7918" max="7923" width="9.28515625" style="1" customWidth="1"/>
    <col min="7924" max="8169" width="8.85546875" style="1"/>
    <col min="8170" max="8170" width="37.28515625" style="1" customWidth="1"/>
    <col min="8171" max="8173" width="8.85546875" style="1"/>
    <col min="8174" max="8179" width="9.28515625" style="1" customWidth="1"/>
    <col min="8180" max="8425" width="8.85546875" style="1"/>
    <col min="8426" max="8426" width="37.28515625" style="1" customWidth="1"/>
    <col min="8427" max="8429" width="8.85546875" style="1"/>
    <col min="8430" max="8435" width="9.28515625" style="1" customWidth="1"/>
    <col min="8436" max="8681" width="8.85546875" style="1"/>
    <col min="8682" max="8682" width="37.28515625" style="1" customWidth="1"/>
    <col min="8683" max="8685" width="8.85546875" style="1"/>
    <col min="8686" max="8691" width="9.28515625" style="1" customWidth="1"/>
    <col min="8692" max="8937" width="8.85546875" style="1"/>
    <col min="8938" max="8938" width="37.28515625" style="1" customWidth="1"/>
    <col min="8939" max="8941" width="8.85546875" style="1"/>
    <col min="8942" max="8947" width="9.28515625" style="1" customWidth="1"/>
    <col min="8948" max="9193" width="8.85546875" style="1"/>
    <col min="9194" max="9194" width="37.28515625" style="1" customWidth="1"/>
    <col min="9195" max="9197" width="8.85546875" style="1"/>
    <col min="9198" max="9203" width="9.28515625" style="1" customWidth="1"/>
    <col min="9204" max="9449" width="8.85546875" style="1"/>
    <col min="9450" max="9450" width="37.28515625" style="1" customWidth="1"/>
    <col min="9451" max="9453" width="8.85546875" style="1"/>
    <col min="9454" max="9459" width="9.28515625" style="1" customWidth="1"/>
    <col min="9460" max="9705" width="8.85546875" style="1"/>
    <col min="9706" max="9706" width="37.28515625" style="1" customWidth="1"/>
    <col min="9707" max="9709" width="8.85546875" style="1"/>
    <col min="9710" max="9715" width="9.28515625" style="1" customWidth="1"/>
    <col min="9716" max="9961" width="8.85546875" style="1"/>
    <col min="9962" max="9962" width="37.28515625" style="1" customWidth="1"/>
    <col min="9963" max="9965" width="8.85546875" style="1"/>
    <col min="9966" max="9971" width="9.28515625" style="1" customWidth="1"/>
    <col min="9972" max="10217" width="8.85546875" style="1"/>
    <col min="10218" max="10218" width="37.28515625" style="1" customWidth="1"/>
    <col min="10219" max="10221" width="8.85546875" style="1"/>
    <col min="10222" max="10227" width="9.28515625" style="1" customWidth="1"/>
    <col min="10228" max="10473" width="8.85546875" style="1"/>
    <col min="10474" max="10474" width="37.28515625" style="1" customWidth="1"/>
    <col min="10475" max="10477" width="8.85546875" style="1"/>
    <col min="10478" max="10483" width="9.28515625" style="1" customWidth="1"/>
    <col min="10484" max="10729" width="8.85546875" style="1"/>
    <col min="10730" max="10730" width="37.28515625" style="1" customWidth="1"/>
    <col min="10731" max="10733" width="8.85546875" style="1"/>
    <col min="10734" max="10739" width="9.28515625" style="1" customWidth="1"/>
    <col min="10740" max="10985" width="8.85546875" style="1"/>
    <col min="10986" max="10986" width="37.28515625" style="1" customWidth="1"/>
    <col min="10987" max="10989" width="8.85546875" style="1"/>
    <col min="10990" max="10995" width="9.28515625" style="1" customWidth="1"/>
    <col min="10996" max="11241" width="8.85546875" style="1"/>
    <col min="11242" max="11242" width="37.28515625" style="1" customWidth="1"/>
    <col min="11243" max="11245" width="8.85546875" style="1"/>
    <col min="11246" max="11251" width="9.28515625" style="1" customWidth="1"/>
    <col min="11252" max="11497" width="8.85546875" style="1"/>
    <col min="11498" max="11498" width="37.28515625" style="1" customWidth="1"/>
    <col min="11499" max="11501" width="8.85546875" style="1"/>
    <col min="11502" max="11507" width="9.28515625" style="1" customWidth="1"/>
    <col min="11508" max="11753" width="8.85546875" style="1"/>
    <col min="11754" max="11754" width="37.28515625" style="1" customWidth="1"/>
    <col min="11755" max="11757" width="8.85546875" style="1"/>
    <col min="11758" max="11763" width="9.28515625" style="1" customWidth="1"/>
    <col min="11764" max="12009" width="8.85546875" style="1"/>
    <col min="12010" max="12010" width="37.28515625" style="1" customWidth="1"/>
    <col min="12011" max="12013" width="8.85546875" style="1"/>
    <col min="12014" max="12019" width="9.28515625" style="1" customWidth="1"/>
    <col min="12020" max="12265" width="8.85546875" style="1"/>
    <col min="12266" max="12266" width="37.28515625" style="1" customWidth="1"/>
    <col min="12267" max="12269" width="8.85546875" style="1"/>
    <col min="12270" max="12275" width="9.28515625" style="1" customWidth="1"/>
    <col min="12276" max="12521" width="8.85546875" style="1"/>
    <col min="12522" max="12522" width="37.28515625" style="1" customWidth="1"/>
    <col min="12523" max="12525" width="8.85546875" style="1"/>
    <col min="12526" max="12531" width="9.28515625" style="1" customWidth="1"/>
    <col min="12532" max="12777" width="8.85546875" style="1"/>
    <col min="12778" max="12778" width="37.28515625" style="1" customWidth="1"/>
    <col min="12779" max="12781" width="8.85546875" style="1"/>
    <col min="12782" max="12787" width="9.28515625" style="1" customWidth="1"/>
    <col min="12788" max="13033" width="8.85546875" style="1"/>
    <col min="13034" max="13034" width="37.28515625" style="1" customWidth="1"/>
    <col min="13035" max="13037" width="8.85546875" style="1"/>
    <col min="13038" max="13043" width="9.28515625" style="1" customWidth="1"/>
    <col min="13044" max="13289" width="8.85546875" style="1"/>
    <col min="13290" max="13290" width="37.28515625" style="1" customWidth="1"/>
    <col min="13291" max="13293" width="8.85546875" style="1"/>
    <col min="13294" max="13299" width="9.28515625" style="1" customWidth="1"/>
    <col min="13300" max="13545" width="8.85546875" style="1"/>
    <col min="13546" max="13546" width="37.28515625" style="1" customWidth="1"/>
    <col min="13547" max="13549" width="8.85546875" style="1"/>
    <col min="13550" max="13555" width="9.28515625" style="1" customWidth="1"/>
    <col min="13556" max="13801" width="8.85546875" style="1"/>
    <col min="13802" max="13802" width="37.28515625" style="1" customWidth="1"/>
    <col min="13803" max="13805" width="8.85546875" style="1"/>
    <col min="13806" max="13811" width="9.28515625" style="1" customWidth="1"/>
    <col min="13812" max="14057" width="8.85546875" style="1"/>
    <col min="14058" max="14058" width="37.28515625" style="1" customWidth="1"/>
    <col min="14059" max="14061" width="8.85546875" style="1"/>
    <col min="14062" max="14067" width="9.28515625" style="1" customWidth="1"/>
    <col min="14068" max="14313" width="8.85546875" style="1"/>
    <col min="14314" max="14314" width="37.28515625" style="1" customWidth="1"/>
    <col min="14315" max="14317" width="8.85546875" style="1"/>
    <col min="14318" max="14323" width="9.28515625" style="1" customWidth="1"/>
    <col min="14324" max="14569" width="8.85546875" style="1"/>
    <col min="14570" max="14570" width="37.28515625" style="1" customWidth="1"/>
    <col min="14571" max="14573" width="8.85546875" style="1"/>
    <col min="14574" max="14579" width="9.28515625" style="1" customWidth="1"/>
    <col min="14580" max="14825" width="8.85546875" style="1"/>
    <col min="14826" max="14826" width="37.28515625" style="1" customWidth="1"/>
    <col min="14827" max="14829" width="8.85546875" style="1"/>
    <col min="14830" max="14835" width="9.28515625" style="1" customWidth="1"/>
    <col min="14836" max="15081" width="8.85546875" style="1"/>
    <col min="15082" max="15082" width="37.28515625" style="1" customWidth="1"/>
    <col min="15083" max="15085" width="8.85546875" style="1"/>
    <col min="15086" max="15091" width="9.28515625" style="1" customWidth="1"/>
    <col min="15092" max="15337" width="8.85546875" style="1"/>
    <col min="15338" max="15338" width="37.28515625" style="1" customWidth="1"/>
    <col min="15339" max="15341" width="8.85546875" style="1"/>
    <col min="15342" max="15347" width="9.28515625" style="1" customWidth="1"/>
    <col min="15348" max="15593" width="8.85546875" style="1"/>
    <col min="15594" max="15594" width="37.28515625" style="1" customWidth="1"/>
    <col min="15595" max="15597" width="8.85546875" style="1"/>
    <col min="15598" max="15603" width="9.28515625" style="1" customWidth="1"/>
    <col min="15604" max="15849" width="8.85546875" style="1"/>
    <col min="15850" max="15850" width="37.28515625" style="1" customWidth="1"/>
    <col min="15851" max="15853" width="8.85546875" style="1"/>
    <col min="15854" max="15859" width="9.28515625" style="1" customWidth="1"/>
    <col min="15860" max="16105" width="8.85546875" style="1"/>
    <col min="16106" max="16106" width="37.28515625" style="1" customWidth="1"/>
    <col min="16107" max="16109" width="8.85546875" style="1"/>
    <col min="16110" max="16115" width="9.28515625" style="1" customWidth="1"/>
    <col min="16116" max="16379" width="8.85546875" style="1"/>
    <col min="16380" max="16384" width="8.85546875" style="1" customWidth="1"/>
  </cols>
  <sheetData>
    <row r="1" spans="1:10" ht="25.9" customHeight="1" x14ac:dyDescent="0.3">
      <c r="A1" s="333" t="s">
        <v>72</v>
      </c>
      <c r="B1" s="333"/>
      <c r="C1" s="333"/>
      <c r="D1" s="333"/>
      <c r="E1" s="333"/>
      <c r="F1" s="333"/>
      <c r="G1" s="333"/>
      <c r="H1" s="333"/>
    </row>
    <row r="2" spans="1:10" ht="15.75" customHeight="1" x14ac:dyDescent="0.3">
      <c r="A2" s="18"/>
      <c r="B2" s="17"/>
      <c r="C2" s="17"/>
      <c r="D2" s="17"/>
      <c r="E2" s="17"/>
      <c r="F2" s="17"/>
      <c r="G2" s="17"/>
      <c r="H2" s="17"/>
    </row>
    <row r="3" spans="1:10" ht="15.6" customHeight="1" x14ac:dyDescent="0.25">
      <c r="A3" s="2" t="s">
        <v>66</v>
      </c>
      <c r="B3" s="2"/>
      <c r="F3" s="1"/>
      <c r="G3" s="1"/>
      <c r="H3" s="1"/>
    </row>
    <row r="4" spans="1:10" ht="21" customHeight="1" x14ac:dyDescent="0.25">
      <c r="A4" s="335" t="s">
        <v>57</v>
      </c>
      <c r="B4" s="335" t="s">
        <v>0</v>
      </c>
      <c r="C4" s="336" t="s">
        <v>75</v>
      </c>
      <c r="D4" s="337"/>
      <c r="E4" s="340" t="s">
        <v>2</v>
      </c>
      <c r="F4" s="340"/>
      <c r="G4" s="340"/>
      <c r="H4" s="340"/>
      <c r="I4" s="340"/>
      <c r="J4" s="340"/>
    </row>
    <row r="5" spans="1:10" ht="42" customHeight="1" x14ac:dyDescent="0.25">
      <c r="A5" s="335"/>
      <c r="B5" s="335"/>
      <c r="C5" s="338"/>
      <c r="D5" s="339"/>
      <c r="E5" s="341" t="s">
        <v>77</v>
      </c>
      <c r="F5" s="341"/>
      <c r="G5" s="341" t="s">
        <v>78</v>
      </c>
      <c r="H5" s="341"/>
      <c r="I5" s="341" t="s">
        <v>79</v>
      </c>
      <c r="J5" s="341"/>
    </row>
    <row r="6" spans="1:10" ht="65.25" customHeight="1" x14ac:dyDescent="0.25">
      <c r="A6" s="335"/>
      <c r="B6" s="335"/>
      <c r="C6" s="15" t="s">
        <v>1</v>
      </c>
      <c r="D6" s="15" t="s">
        <v>76</v>
      </c>
      <c r="E6" s="15" t="s">
        <v>1</v>
      </c>
      <c r="F6" s="15" t="s">
        <v>76</v>
      </c>
      <c r="G6" s="15" t="s">
        <v>1</v>
      </c>
      <c r="H6" s="15" t="s">
        <v>76</v>
      </c>
      <c r="I6" s="15" t="s">
        <v>1</v>
      </c>
      <c r="J6" s="15" t="s">
        <v>76</v>
      </c>
    </row>
    <row r="7" spans="1:10" ht="19.899999999999999" customHeight="1" x14ac:dyDescent="0.25">
      <c r="A7" s="395" t="s">
        <v>3</v>
      </c>
      <c r="B7" s="41" t="s">
        <v>4</v>
      </c>
      <c r="C7" s="19">
        <f>E7+G7+I7</f>
        <v>0</v>
      </c>
      <c r="D7" s="19">
        <f>F7+H7+J7</f>
        <v>0</v>
      </c>
      <c r="E7" s="19"/>
      <c r="F7" s="19"/>
      <c r="G7" s="19"/>
      <c r="H7" s="26"/>
      <c r="I7" s="47"/>
      <c r="J7" s="47"/>
    </row>
    <row r="8" spans="1:10" ht="19.899999999999999" customHeight="1" x14ac:dyDescent="0.25">
      <c r="A8" s="395"/>
      <c r="B8" s="9" t="s">
        <v>5</v>
      </c>
      <c r="C8" s="19">
        <f t="shared" ref="C8:C18" si="0">E8+G8+I8</f>
        <v>0</v>
      </c>
      <c r="D8" s="19">
        <f t="shared" ref="D8:D18" si="1">F8+H8+J8</f>
        <v>0</v>
      </c>
      <c r="E8" s="19"/>
      <c r="F8" s="19"/>
      <c r="G8" s="19"/>
      <c r="H8" s="26"/>
      <c r="I8" s="47"/>
      <c r="J8" s="47"/>
    </row>
    <row r="9" spans="1:10" ht="75.75" customHeight="1" x14ac:dyDescent="0.25">
      <c r="A9" s="396"/>
      <c r="B9" s="9" t="s">
        <v>55</v>
      </c>
      <c r="C9" s="19">
        <f t="shared" si="0"/>
        <v>0</v>
      </c>
      <c r="D9" s="19">
        <f t="shared" si="1"/>
        <v>0</v>
      </c>
      <c r="E9" s="19"/>
      <c r="F9" s="19"/>
      <c r="G9" s="19"/>
      <c r="H9" s="26"/>
      <c r="I9" s="47"/>
      <c r="J9" s="47"/>
    </row>
    <row r="10" spans="1:10" ht="19.899999999999999" customHeight="1" x14ac:dyDescent="0.25">
      <c r="A10" s="48" t="s">
        <v>6</v>
      </c>
      <c r="B10" s="9" t="s">
        <v>7</v>
      </c>
      <c r="C10" s="19">
        <f t="shared" si="0"/>
        <v>0</v>
      </c>
      <c r="D10" s="19">
        <f t="shared" si="1"/>
        <v>0</v>
      </c>
      <c r="E10" s="19"/>
      <c r="F10" s="19"/>
      <c r="G10" s="19"/>
      <c r="H10" s="26"/>
      <c r="I10" s="47"/>
      <c r="J10" s="47"/>
    </row>
    <row r="11" spans="1:10" ht="19.899999999999999" customHeight="1" x14ac:dyDescent="0.25">
      <c r="A11" s="48" t="s">
        <v>8</v>
      </c>
      <c r="B11" s="9" t="s">
        <v>9</v>
      </c>
      <c r="C11" s="19">
        <f t="shared" si="0"/>
        <v>0</v>
      </c>
      <c r="D11" s="19">
        <f t="shared" si="1"/>
        <v>0</v>
      </c>
      <c r="E11" s="19"/>
      <c r="F11" s="19"/>
      <c r="G11" s="19"/>
      <c r="H11" s="26"/>
      <c r="I11" s="47"/>
      <c r="J11" s="47"/>
    </row>
    <row r="12" spans="1:10" ht="19.899999999999999" customHeight="1" x14ac:dyDescent="0.25">
      <c r="A12" s="48" t="s">
        <v>10</v>
      </c>
      <c r="B12" s="9" t="s">
        <v>11</v>
      </c>
      <c r="C12" s="19">
        <f t="shared" si="0"/>
        <v>440</v>
      </c>
      <c r="D12" s="19">
        <f t="shared" si="1"/>
        <v>0</v>
      </c>
      <c r="E12" s="19"/>
      <c r="F12" s="19"/>
      <c r="G12" s="19">
        <v>440</v>
      </c>
      <c r="H12" s="26"/>
      <c r="I12" s="47"/>
      <c r="J12" s="47"/>
    </row>
    <row r="13" spans="1:10" ht="19.899999999999999" customHeight="1" x14ac:dyDescent="0.25">
      <c r="A13" s="9" t="s">
        <v>12</v>
      </c>
      <c r="B13" s="9" t="s">
        <v>13</v>
      </c>
      <c r="C13" s="19">
        <f t="shared" si="0"/>
        <v>0</v>
      </c>
      <c r="D13" s="19">
        <f t="shared" si="1"/>
        <v>0</v>
      </c>
      <c r="E13" s="19"/>
      <c r="F13" s="19"/>
      <c r="G13" s="19"/>
      <c r="H13" s="26"/>
      <c r="I13" s="47"/>
      <c r="J13" s="47"/>
    </row>
    <row r="14" spans="1:10" ht="16.149999999999999" customHeight="1" x14ac:dyDescent="0.25">
      <c r="A14" s="48" t="s">
        <v>14</v>
      </c>
      <c r="B14" s="9" t="s">
        <v>56</v>
      </c>
      <c r="C14" s="19">
        <f t="shared" si="0"/>
        <v>0</v>
      </c>
      <c r="D14" s="19">
        <f t="shared" si="1"/>
        <v>0</v>
      </c>
      <c r="E14" s="19"/>
      <c r="F14" s="19"/>
      <c r="G14" s="19"/>
      <c r="H14" s="26"/>
      <c r="I14" s="47"/>
      <c r="J14" s="47"/>
    </row>
    <row r="15" spans="1:10" ht="19.899999999999999" customHeight="1" x14ac:dyDescent="0.25">
      <c r="A15" s="48" t="s">
        <v>15</v>
      </c>
      <c r="B15" s="9" t="s">
        <v>58</v>
      </c>
      <c r="C15" s="19">
        <f t="shared" si="0"/>
        <v>0</v>
      </c>
      <c r="D15" s="19">
        <f t="shared" si="1"/>
        <v>0</v>
      </c>
      <c r="E15" s="19"/>
      <c r="F15" s="19"/>
      <c r="G15" s="19"/>
      <c r="H15" s="26"/>
      <c r="I15" s="47"/>
      <c r="J15" s="47"/>
    </row>
    <row r="16" spans="1:10" ht="19.899999999999999" customHeight="1" x14ac:dyDescent="0.25">
      <c r="A16" s="48" t="s">
        <v>16</v>
      </c>
      <c r="B16" s="9" t="s">
        <v>59</v>
      </c>
      <c r="C16" s="19">
        <f t="shared" si="0"/>
        <v>0</v>
      </c>
      <c r="D16" s="19">
        <f t="shared" si="1"/>
        <v>0</v>
      </c>
      <c r="E16" s="19"/>
      <c r="F16" s="19"/>
      <c r="G16" s="19"/>
      <c r="H16" s="26"/>
      <c r="I16" s="47"/>
      <c r="J16" s="47"/>
    </row>
    <row r="17" spans="1:10" ht="19.899999999999999" customHeight="1" x14ac:dyDescent="0.25">
      <c r="A17" s="48" t="s">
        <v>53</v>
      </c>
      <c r="B17" s="9" t="s">
        <v>54</v>
      </c>
      <c r="C17" s="19">
        <f t="shared" si="0"/>
        <v>0</v>
      </c>
      <c r="D17" s="19">
        <f t="shared" si="1"/>
        <v>0</v>
      </c>
      <c r="E17" s="19"/>
      <c r="F17" s="19"/>
      <c r="G17" s="19"/>
      <c r="H17" s="26"/>
      <c r="I17" s="47"/>
      <c r="J17" s="47"/>
    </row>
    <row r="18" spans="1:10" ht="19.899999999999999" customHeight="1" x14ac:dyDescent="0.25">
      <c r="A18" s="48" t="s">
        <v>17</v>
      </c>
      <c r="B18" s="9" t="s">
        <v>18</v>
      </c>
      <c r="C18" s="19">
        <f t="shared" si="0"/>
        <v>0</v>
      </c>
      <c r="D18" s="19">
        <f t="shared" si="1"/>
        <v>0</v>
      </c>
      <c r="E18" s="19"/>
      <c r="F18" s="19"/>
      <c r="G18" s="19"/>
      <c r="H18" s="26"/>
      <c r="I18" s="47"/>
      <c r="J18" s="47"/>
    </row>
    <row r="19" spans="1:10" ht="19.899999999999999" customHeight="1" x14ac:dyDescent="0.25">
      <c r="A19" s="48" t="s">
        <v>19</v>
      </c>
      <c r="B19" s="9"/>
      <c r="C19" s="19">
        <f t="shared" ref="C19:J19" si="2">SUM(C20:C22)</f>
        <v>0</v>
      </c>
      <c r="D19" s="19"/>
      <c r="E19" s="19">
        <f t="shared" ref="E19" si="3">SUM(E20:E22)</f>
        <v>0</v>
      </c>
      <c r="F19" s="19">
        <f t="shared" si="2"/>
        <v>0</v>
      </c>
      <c r="G19" s="19">
        <f t="shared" si="2"/>
        <v>0</v>
      </c>
      <c r="H19" s="26">
        <f t="shared" si="2"/>
        <v>0</v>
      </c>
      <c r="I19" s="26">
        <f t="shared" si="2"/>
        <v>0</v>
      </c>
      <c r="J19" s="19">
        <f t="shared" si="2"/>
        <v>0</v>
      </c>
    </row>
    <row r="20" spans="1:10" ht="27" customHeight="1" x14ac:dyDescent="0.25">
      <c r="A20" s="397" t="s">
        <v>20</v>
      </c>
      <c r="B20" s="44" t="s">
        <v>21</v>
      </c>
      <c r="C20" s="19">
        <f t="shared" ref="C20:C37" si="4">E20+G20+I20</f>
        <v>0</v>
      </c>
      <c r="D20" s="19">
        <f t="shared" ref="D20:D37" si="5">F20+H20+J20</f>
        <v>0</v>
      </c>
      <c r="E20" s="19"/>
      <c r="F20" s="19"/>
      <c r="G20" s="19"/>
      <c r="H20" s="26"/>
      <c r="I20" s="47"/>
      <c r="J20" s="47"/>
    </row>
    <row r="21" spans="1:10" ht="49.5" customHeight="1" x14ac:dyDescent="0.25">
      <c r="A21" s="395"/>
      <c r="B21" s="10" t="s">
        <v>61</v>
      </c>
      <c r="C21" s="19">
        <f t="shared" si="4"/>
        <v>0</v>
      </c>
      <c r="D21" s="19">
        <f t="shared" si="5"/>
        <v>0</v>
      </c>
      <c r="E21" s="19"/>
      <c r="F21" s="19"/>
      <c r="G21" s="19"/>
      <c r="H21" s="26"/>
      <c r="I21" s="47"/>
      <c r="J21" s="47"/>
    </row>
    <row r="22" spans="1:10" ht="47.25" customHeight="1" x14ac:dyDescent="0.25">
      <c r="A22" s="396"/>
      <c r="B22" s="10" t="s">
        <v>62</v>
      </c>
      <c r="C22" s="19">
        <f t="shared" si="4"/>
        <v>0</v>
      </c>
      <c r="D22" s="19">
        <f t="shared" si="5"/>
        <v>0</v>
      </c>
      <c r="E22" s="19"/>
      <c r="F22" s="19"/>
      <c r="G22" s="19"/>
      <c r="H22" s="26"/>
      <c r="I22" s="47"/>
      <c r="J22" s="47"/>
    </row>
    <row r="23" spans="1:10" ht="23.45" customHeight="1" x14ac:dyDescent="0.25">
      <c r="A23" s="48" t="s">
        <v>22</v>
      </c>
      <c r="B23" s="10" t="s">
        <v>23</v>
      </c>
      <c r="C23" s="19">
        <f t="shared" si="4"/>
        <v>0</v>
      </c>
      <c r="D23" s="19">
        <f t="shared" si="5"/>
        <v>0</v>
      </c>
      <c r="E23" s="19"/>
      <c r="F23" s="19"/>
      <c r="G23" s="19"/>
      <c r="H23" s="26"/>
      <c r="I23" s="47"/>
      <c r="J23" s="47"/>
    </row>
    <row r="24" spans="1:10" ht="19.899999999999999" customHeight="1" x14ac:dyDescent="0.25">
      <c r="A24" s="9" t="s">
        <v>24</v>
      </c>
      <c r="B24" s="9" t="s">
        <v>25</v>
      </c>
      <c r="C24" s="19">
        <f t="shared" si="4"/>
        <v>0</v>
      </c>
      <c r="D24" s="19">
        <f t="shared" si="5"/>
        <v>0</v>
      </c>
      <c r="E24" s="19"/>
      <c r="F24" s="19"/>
      <c r="G24" s="19"/>
      <c r="H24" s="26"/>
      <c r="I24" s="47"/>
      <c r="J24" s="47"/>
    </row>
    <row r="25" spans="1:10" ht="19.899999999999999" customHeight="1" x14ac:dyDescent="0.25">
      <c r="A25" s="48" t="s">
        <v>26</v>
      </c>
      <c r="B25" s="9" t="s">
        <v>27</v>
      </c>
      <c r="C25" s="19">
        <f t="shared" si="4"/>
        <v>0</v>
      </c>
      <c r="D25" s="19">
        <f t="shared" si="5"/>
        <v>0</v>
      </c>
      <c r="E25" s="19"/>
      <c r="F25" s="19"/>
      <c r="G25" s="19"/>
      <c r="H25" s="26"/>
      <c r="I25" s="47"/>
      <c r="J25" s="47"/>
    </row>
    <row r="26" spans="1:10" ht="19.899999999999999" customHeight="1" x14ac:dyDescent="0.25">
      <c r="A26" s="48" t="s">
        <v>28</v>
      </c>
      <c r="B26" s="9" t="s">
        <v>29</v>
      </c>
      <c r="C26" s="19">
        <f t="shared" si="4"/>
        <v>0</v>
      </c>
      <c r="D26" s="19">
        <f t="shared" si="5"/>
        <v>0</v>
      </c>
      <c r="E26" s="19"/>
      <c r="F26" s="19"/>
      <c r="G26" s="19"/>
      <c r="H26" s="26"/>
      <c r="I26" s="47"/>
      <c r="J26" s="47"/>
    </row>
    <row r="27" spans="1:10" ht="19.899999999999999" customHeight="1" x14ac:dyDescent="0.25">
      <c r="A27" s="48" t="s">
        <v>30</v>
      </c>
      <c r="B27" s="9" t="s">
        <v>60</v>
      </c>
      <c r="C27" s="19">
        <f t="shared" si="4"/>
        <v>536</v>
      </c>
      <c r="D27" s="19">
        <f t="shared" si="5"/>
        <v>0</v>
      </c>
      <c r="E27" s="19">
        <v>536</v>
      </c>
      <c r="F27" s="19"/>
      <c r="G27" s="19"/>
      <c r="H27" s="26"/>
      <c r="I27" s="47"/>
      <c r="J27" s="47"/>
    </row>
    <row r="28" spans="1:10" ht="19.899999999999999" customHeight="1" x14ac:dyDescent="0.25">
      <c r="A28" s="48" t="s">
        <v>31</v>
      </c>
      <c r="B28" s="9" t="s">
        <v>32</v>
      </c>
      <c r="C28" s="19">
        <f t="shared" si="4"/>
        <v>0</v>
      </c>
      <c r="D28" s="19">
        <f t="shared" si="5"/>
        <v>0</v>
      </c>
      <c r="E28" s="19"/>
      <c r="F28" s="19"/>
      <c r="G28" s="19"/>
      <c r="H28" s="26"/>
      <c r="I28" s="47"/>
      <c r="J28" s="47"/>
    </row>
    <row r="29" spans="1:10" ht="19.899999999999999" customHeight="1" x14ac:dyDescent="0.25">
      <c r="A29" s="10" t="s">
        <v>33</v>
      </c>
      <c r="B29" s="9" t="s">
        <v>34</v>
      </c>
      <c r="C29" s="19">
        <f t="shared" si="4"/>
        <v>0</v>
      </c>
      <c r="D29" s="19">
        <f t="shared" si="5"/>
        <v>0</v>
      </c>
      <c r="E29" s="19"/>
      <c r="F29" s="19"/>
      <c r="G29" s="19"/>
      <c r="H29" s="26"/>
      <c r="I29" s="47"/>
      <c r="J29" s="47"/>
    </row>
    <row r="30" spans="1:10" ht="19.899999999999999" customHeight="1" x14ac:dyDescent="0.25">
      <c r="A30" s="48" t="s">
        <v>35</v>
      </c>
      <c r="B30" s="9" t="s">
        <v>36</v>
      </c>
      <c r="C30" s="19">
        <f t="shared" si="4"/>
        <v>0</v>
      </c>
      <c r="D30" s="19">
        <f t="shared" si="5"/>
        <v>0</v>
      </c>
      <c r="E30" s="19"/>
      <c r="F30" s="19"/>
      <c r="G30" s="19"/>
      <c r="H30" s="26"/>
      <c r="I30" s="47"/>
      <c r="J30" s="47"/>
    </row>
    <row r="31" spans="1:10" ht="19.899999999999999" customHeight="1" x14ac:dyDescent="0.25">
      <c r="A31" s="48" t="s">
        <v>37</v>
      </c>
      <c r="B31" s="9" t="s">
        <v>38</v>
      </c>
      <c r="C31" s="19">
        <f t="shared" si="4"/>
        <v>990</v>
      </c>
      <c r="D31" s="19">
        <f t="shared" si="5"/>
        <v>0</v>
      </c>
      <c r="E31" s="19">
        <v>990</v>
      </c>
      <c r="F31" s="19"/>
      <c r="G31" s="19"/>
      <c r="H31" s="26"/>
      <c r="I31" s="47"/>
      <c r="J31" s="47"/>
    </row>
    <row r="32" spans="1:10" ht="19.899999999999999" customHeight="1" x14ac:dyDescent="0.25">
      <c r="A32" s="398" t="s">
        <v>39</v>
      </c>
      <c r="B32" s="9" t="s">
        <v>40</v>
      </c>
      <c r="C32" s="19">
        <f t="shared" si="4"/>
        <v>0</v>
      </c>
      <c r="D32" s="19">
        <f t="shared" si="5"/>
        <v>0</v>
      </c>
      <c r="E32" s="19"/>
      <c r="F32" s="19"/>
      <c r="G32" s="19"/>
      <c r="H32" s="26"/>
      <c r="I32" s="47"/>
      <c r="J32" s="47"/>
    </row>
    <row r="33" spans="1:10" ht="19.899999999999999" customHeight="1" x14ac:dyDescent="0.25">
      <c r="A33" s="399"/>
      <c r="B33" s="9" t="s">
        <v>41</v>
      </c>
      <c r="C33" s="19">
        <f t="shared" si="4"/>
        <v>0</v>
      </c>
      <c r="D33" s="19">
        <f t="shared" si="5"/>
        <v>0</v>
      </c>
      <c r="E33" s="19"/>
      <c r="F33" s="19"/>
      <c r="G33" s="19"/>
      <c r="H33" s="26"/>
      <c r="I33" s="47"/>
      <c r="J33" s="47"/>
    </row>
    <row r="34" spans="1:10" ht="19.899999999999999" customHeight="1" x14ac:dyDescent="0.25">
      <c r="A34" s="10" t="s">
        <v>42</v>
      </c>
      <c r="B34" s="9" t="s">
        <v>43</v>
      </c>
      <c r="C34" s="19">
        <f t="shared" si="4"/>
        <v>0</v>
      </c>
      <c r="D34" s="19">
        <f t="shared" si="5"/>
        <v>0</v>
      </c>
      <c r="E34" s="19"/>
      <c r="F34" s="19"/>
      <c r="G34" s="19"/>
      <c r="H34" s="26"/>
      <c r="I34" s="47"/>
      <c r="J34" s="47"/>
    </row>
    <row r="35" spans="1:10" ht="19.899999999999999" customHeight="1" x14ac:dyDescent="0.25">
      <c r="A35" s="10" t="s">
        <v>44</v>
      </c>
      <c r="B35" s="9" t="s">
        <v>45</v>
      </c>
      <c r="C35" s="19">
        <f t="shared" si="4"/>
        <v>428</v>
      </c>
      <c r="D35" s="19">
        <f t="shared" si="5"/>
        <v>0</v>
      </c>
      <c r="E35" s="19"/>
      <c r="F35" s="19"/>
      <c r="G35" s="19"/>
      <c r="H35" s="26"/>
      <c r="I35" s="35">
        <v>428</v>
      </c>
      <c r="J35" s="47"/>
    </row>
    <row r="36" spans="1:10" ht="19.899999999999999" customHeight="1" x14ac:dyDescent="0.25">
      <c r="A36" s="48" t="s">
        <v>46</v>
      </c>
      <c r="B36" s="9" t="s">
        <v>47</v>
      </c>
      <c r="C36" s="19">
        <f t="shared" si="4"/>
        <v>0</v>
      </c>
      <c r="D36" s="19">
        <f t="shared" si="5"/>
        <v>0</v>
      </c>
      <c r="E36" s="19"/>
      <c r="F36" s="19"/>
      <c r="G36" s="19"/>
      <c r="H36" s="26"/>
      <c r="I36" s="47"/>
      <c r="J36" s="47"/>
    </row>
    <row r="37" spans="1:10" ht="19.899999999999999" customHeight="1" x14ac:dyDescent="0.25">
      <c r="A37" s="48" t="s">
        <v>48</v>
      </c>
      <c r="B37" s="9" t="s">
        <v>49</v>
      </c>
      <c r="C37" s="19">
        <f t="shared" si="4"/>
        <v>110</v>
      </c>
      <c r="D37" s="19">
        <f t="shared" si="5"/>
        <v>0</v>
      </c>
      <c r="E37" s="19">
        <v>110</v>
      </c>
      <c r="F37" s="19"/>
      <c r="G37" s="19"/>
      <c r="H37" s="26"/>
      <c r="I37" s="47"/>
      <c r="J37" s="47"/>
    </row>
    <row r="38" spans="1:10" s="3" customFormat="1" ht="31.9" customHeight="1" x14ac:dyDescent="0.2">
      <c r="A38" s="24" t="s">
        <v>50</v>
      </c>
      <c r="B38" s="29"/>
      <c r="C38" s="24">
        <f t="shared" ref="C38" si="6">SUM(C7:C19)+SUM(C23:C37)</f>
        <v>2504</v>
      </c>
      <c r="D38" s="24">
        <f>SUM(D7:D19)+SUM(D23:D37)</f>
        <v>0</v>
      </c>
      <c r="E38" s="24">
        <f t="shared" ref="E38:J38" si="7">SUM(E7:E19)+SUM(E23:E37)</f>
        <v>1636</v>
      </c>
      <c r="F38" s="24">
        <f t="shared" si="7"/>
        <v>0</v>
      </c>
      <c r="G38" s="24">
        <f t="shared" si="7"/>
        <v>440</v>
      </c>
      <c r="H38" s="32">
        <f t="shared" si="7"/>
        <v>0</v>
      </c>
      <c r="I38" s="32">
        <f t="shared" si="7"/>
        <v>428</v>
      </c>
      <c r="J38" s="24">
        <f t="shared" si="7"/>
        <v>0</v>
      </c>
    </row>
    <row r="39" spans="1:10" x14ac:dyDescent="0.25">
      <c r="A39" s="49"/>
      <c r="B39" s="49"/>
      <c r="C39" s="49"/>
      <c r="D39" s="49"/>
      <c r="E39" s="49"/>
      <c r="F39" s="50"/>
      <c r="G39" s="50"/>
      <c r="H39" s="50"/>
      <c r="I39" s="49"/>
      <c r="J39" s="49"/>
    </row>
    <row r="40" spans="1:10" x14ac:dyDescent="0.25">
      <c r="A40" s="49"/>
      <c r="B40" s="49"/>
      <c r="C40" s="49"/>
      <c r="D40" s="49"/>
      <c r="E40" s="49"/>
      <c r="F40" s="50"/>
      <c r="G40" s="50"/>
      <c r="H40" s="50"/>
      <c r="I40" s="49"/>
      <c r="J40" s="49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27559055118110237" top="0.74803149606299213" bottom="0.74803149606299213" header="0.31496062992125984" footer="0.31496062992125984"/>
  <pageSetup paperSize="9" scale="37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0"/>
  <sheetViews>
    <sheetView view="pageBreakPreview" zoomScale="60" zoomScaleNormal="70" workbookViewId="0">
      <selection activeCell="F51" sqref="F51"/>
    </sheetView>
  </sheetViews>
  <sheetFormatPr defaultRowHeight="15" x14ac:dyDescent="0.25"/>
  <cols>
    <col min="1" max="1" width="35.42578125" style="1" customWidth="1"/>
    <col min="2" max="2" width="33.7109375" style="1" customWidth="1"/>
    <col min="3" max="3" width="13.42578125" style="1" customWidth="1"/>
    <col min="4" max="4" width="17.7109375" style="1" customWidth="1"/>
    <col min="5" max="5" width="9.7109375" style="1" customWidth="1"/>
    <col min="6" max="6" width="17" style="4" customWidth="1"/>
    <col min="7" max="7" width="10.28515625" style="4" customWidth="1"/>
    <col min="8" max="8" width="16.7109375" style="4" customWidth="1"/>
    <col min="9" max="9" width="10.28515625" style="1" customWidth="1"/>
    <col min="10" max="10" width="17.140625" style="1" customWidth="1"/>
    <col min="11" max="233" width="8.85546875" style="1"/>
    <col min="234" max="234" width="37.28515625" style="1" customWidth="1"/>
    <col min="235" max="237" width="8.85546875" style="1"/>
    <col min="238" max="243" width="9.28515625" style="1" customWidth="1"/>
    <col min="244" max="489" width="8.85546875" style="1"/>
    <col min="490" max="490" width="37.28515625" style="1" customWidth="1"/>
    <col min="491" max="493" width="8.85546875" style="1"/>
    <col min="494" max="499" width="9.28515625" style="1" customWidth="1"/>
    <col min="500" max="745" width="8.85546875" style="1"/>
    <col min="746" max="746" width="37.28515625" style="1" customWidth="1"/>
    <col min="747" max="749" width="8.85546875" style="1"/>
    <col min="750" max="755" width="9.28515625" style="1" customWidth="1"/>
    <col min="756" max="1001" width="8.85546875" style="1"/>
    <col min="1002" max="1002" width="37.28515625" style="1" customWidth="1"/>
    <col min="1003" max="1005" width="8.85546875" style="1"/>
    <col min="1006" max="1011" width="9.28515625" style="1" customWidth="1"/>
    <col min="1012" max="1257" width="8.85546875" style="1"/>
    <col min="1258" max="1258" width="37.28515625" style="1" customWidth="1"/>
    <col min="1259" max="1261" width="8.85546875" style="1"/>
    <col min="1262" max="1267" width="9.28515625" style="1" customWidth="1"/>
    <col min="1268" max="1513" width="8.85546875" style="1"/>
    <col min="1514" max="1514" width="37.28515625" style="1" customWidth="1"/>
    <col min="1515" max="1517" width="8.85546875" style="1"/>
    <col min="1518" max="1523" width="9.28515625" style="1" customWidth="1"/>
    <col min="1524" max="1769" width="8.85546875" style="1"/>
    <col min="1770" max="1770" width="37.28515625" style="1" customWidth="1"/>
    <col min="1771" max="1773" width="8.85546875" style="1"/>
    <col min="1774" max="1779" width="9.28515625" style="1" customWidth="1"/>
    <col min="1780" max="2025" width="8.85546875" style="1"/>
    <col min="2026" max="2026" width="37.28515625" style="1" customWidth="1"/>
    <col min="2027" max="2029" width="8.85546875" style="1"/>
    <col min="2030" max="2035" width="9.28515625" style="1" customWidth="1"/>
    <col min="2036" max="2281" width="8.85546875" style="1"/>
    <col min="2282" max="2282" width="37.28515625" style="1" customWidth="1"/>
    <col min="2283" max="2285" width="8.85546875" style="1"/>
    <col min="2286" max="2291" width="9.28515625" style="1" customWidth="1"/>
    <col min="2292" max="2537" width="8.85546875" style="1"/>
    <col min="2538" max="2538" width="37.28515625" style="1" customWidth="1"/>
    <col min="2539" max="2541" width="8.85546875" style="1"/>
    <col min="2542" max="2547" width="9.28515625" style="1" customWidth="1"/>
    <col min="2548" max="2793" width="8.85546875" style="1"/>
    <col min="2794" max="2794" width="37.28515625" style="1" customWidth="1"/>
    <col min="2795" max="2797" width="8.85546875" style="1"/>
    <col min="2798" max="2803" width="9.28515625" style="1" customWidth="1"/>
    <col min="2804" max="3049" width="8.85546875" style="1"/>
    <col min="3050" max="3050" width="37.28515625" style="1" customWidth="1"/>
    <col min="3051" max="3053" width="8.85546875" style="1"/>
    <col min="3054" max="3059" width="9.28515625" style="1" customWidth="1"/>
    <col min="3060" max="3305" width="8.85546875" style="1"/>
    <col min="3306" max="3306" width="37.28515625" style="1" customWidth="1"/>
    <col min="3307" max="3309" width="8.85546875" style="1"/>
    <col min="3310" max="3315" width="9.28515625" style="1" customWidth="1"/>
    <col min="3316" max="3561" width="8.85546875" style="1"/>
    <col min="3562" max="3562" width="37.28515625" style="1" customWidth="1"/>
    <col min="3563" max="3565" width="8.85546875" style="1"/>
    <col min="3566" max="3571" width="9.28515625" style="1" customWidth="1"/>
    <col min="3572" max="3817" width="8.85546875" style="1"/>
    <col min="3818" max="3818" width="37.28515625" style="1" customWidth="1"/>
    <col min="3819" max="3821" width="8.85546875" style="1"/>
    <col min="3822" max="3827" width="9.28515625" style="1" customWidth="1"/>
    <col min="3828" max="4073" width="8.85546875" style="1"/>
    <col min="4074" max="4074" width="37.28515625" style="1" customWidth="1"/>
    <col min="4075" max="4077" width="8.85546875" style="1"/>
    <col min="4078" max="4083" width="9.28515625" style="1" customWidth="1"/>
    <col min="4084" max="4329" width="8.85546875" style="1"/>
    <col min="4330" max="4330" width="37.28515625" style="1" customWidth="1"/>
    <col min="4331" max="4333" width="8.85546875" style="1"/>
    <col min="4334" max="4339" width="9.28515625" style="1" customWidth="1"/>
    <col min="4340" max="4585" width="8.85546875" style="1"/>
    <col min="4586" max="4586" width="37.28515625" style="1" customWidth="1"/>
    <col min="4587" max="4589" width="8.85546875" style="1"/>
    <col min="4590" max="4595" width="9.28515625" style="1" customWidth="1"/>
    <col min="4596" max="4841" width="8.85546875" style="1"/>
    <col min="4842" max="4842" width="37.28515625" style="1" customWidth="1"/>
    <col min="4843" max="4845" width="8.85546875" style="1"/>
    <col min="4846" max="4851" width="9.28515625" style="1" customWidth="1"/>
    <col min="4852" max="5097" width="8.85546875" style="1"/>
    <col min="5098" max="5098" width="37.28515625" style="1" customWidth="1"/>
    <col min="5099" max="5101" width="8.85546875" style="1"/>
    <col min="5102" max="5107" width="9.28515625" style="1" customWidth="1"/>
    <col min="5108" max="5353" width="8.85546875" style="1"/>
    <col min="5354" max="5354" width="37.28515625" style="1" customWidth="1"/>
    <col min="5355" max="5357" width="8.85546875" style="1"/>
    <col min="5358" max="5363" width="9.28515625" style="1" customWidth="1"/>
    <col min="5364" max="5609" width="8.85546875" style="1"/>
    <col min="5610" max="5610" width="37.28515625" style="1" customWidth="1"/>
    <col min="5611" max="5613" width="8.85546875" style="1"/>
    <col min="5614" max="5619" width="9.28515625" style="1" customWidth="1"/>
    <col min="5620" max="5865" width="8.85546875" style="1"/>
    <col min="5866" max="5866" width="37.28515625" style="1" customWidth="1"/>
    <col min="5867" max="5869" width="8.85546875" style="1"/>
    <col min="5870" max="5875" width="9.28515625" style="1" customWidth="1"/>
    <col min="5876" max="6121" width="8.85546875" style="1"/>
    <col min="6122" max="6122" width="37.28515625" style="1" customWidth="1"/>
    <col min="6123" max="6125" width="8.85546875" style="1"/>
    <col min="6126" max="6131" width="9.28515625" style="1" customWidth="1"/>
    <col min="6132" max="6377" width="8.85546875" style="1"/>
    <col min="6378" max="6378" width="37.28515625" style="1" customWidth="1"/>
    <col min="6379" max="6381" width="8.85546875" style="1"/>
    <col min="6382" max="6387" width="9.28515625" style="1" customWidth="1"/>
    <col min="6388" max="6633" width="8.85546875" style="1"/>
    <col min="6634" max="6634" width="37.28515625" style="1" customWidth="1"/>
    <col min="6635" max="6637" width="8.85546875" style="1"/>
    <col min="6638" max="6643" width="9.28515625" style="1" customWidth="1"/>
    <col min="6644" max="6889" width="8.85546875" style="1"/>
    <col min="6890" max="6890" width="37.28515625" style="1" customWidth="1"/>
    <col min="6891" max="6893" width="8.85546875" style="1"/>
    <col min="6894" max="6899" width="9.28515625" style="1" customWidth="1"/>
    <col min="6900" max="7145" width="8.85546875" style="1"/>
    <col min="7146" max="7146" width="37.28515625" style="1" customWidth="1"/>
    <col min="7147" max="7149" width="8.85546875" style="1"/>
    <col min="7150" max="7155" width="9.28515625" style="1" customWidth="1"/>
    <col min="7156" max="7401" width="8.85546875" style="1"/>
    <col min="7402" max="7402" width="37.28515625" style="1" customWidth="1"/>
    <col min="7403" max="7405" width="8.85546875" style="1"/>
    <col min="7406" max="7411" width="9.28515625" style="1" customWidth="1"/>
    <col min="7412" max="7657" width="8.85546875" style="1"/>
    <col min="7658" max="7658" width="37.28515625" style="1" customWidth="1"/>
    <col min="7659" max="7661" width="8.85546875" style="1"/>
    <col min="7662" max="7667" width="9.28515625" style="1" customWidth="1"/>
    <col min="7668" max="7913" width="8.85546875" style="1"/>
    <col min="7914" max="7914" width="37.28515625" style="1" customWidth="1"/>
    <col min="7915" max="7917" width="8.85546875" style="1"/>
    <col min="7918" max="7923" width="9.28515625" style="1" customWidth="1"/>
    <col min="7924" max="8169" width="8.85546875" style="1"/>
    <col min="8170" max="8170" width="37.28515625" style="1" customWidth="1"/>
    <col min="8171" max="8173" width="8.85546875" style="1"/>
    <col min="8174" max="8179" width="9.28515625" style="1" customWidth="1"/>
    <col min="8180" max="8425" width="8.85546875" style="1"/>
    <col min="8426" max="8426" width="37.28515625" style="1" customWidth="1"/>
    <col min="8427" max="8429" width="8.85546875" style="1"/>
    <col min="8430" max="8435" width="9.28515625" style="1" customWidth="1"/>
    <col min="8436" max="8681" width="8.85546875" style="1"/>
    <col min="8682" max="8682" width="37.28515625" style="1" customWidth="1"/>
    <col min="8683" max="8685" width="8.85546875" style="1"/>
    <col min="8686" max="8691" width="9.28515625" style="1" customWidth="1"/>
    <col min="8692" max="8937" width="8.85546875" style="1"/>
    <col min="8938" max="8938" width="37.28515625" style="1" customWidth="1"/>
    <col min="8939" max="8941" width="8.85546875" style="1"/>
    <col min="8942" max="8947" width="9.28515625" style="1" customWidth="1"/>
    <col min="8948" max="9193" width="8.85546875" style="1"/>
    <col min="9194" max="9194" width="37.28515625" style="1" customWidth="1"/>
    <col min="9195" max="9197" width="8.85546875" style="1"/>
    <col min="9198" max="9203" width="9.28515625" style="1" customWidth="1"/>
    <col min="9204" max="9449" width="8.85546875" style="1"/>
    <col min="9450" max="9450" width="37.28515625" style="1" customWidth="1"/>
    <col min="9451" max="9453" width="8.85546875" style="1"/>
    <col min="9454" max="9459" width="9.28515625" style="1" customWidth="1"/>
    <col min="9460" max="9705" width="8.85546875" style="1"/>
    <col min="9706" max="9706" width="37.28515625" style="1" customWidth="1"/>
    <col min="9707" max="9709" width="8.85546875" style="1"/>
    <col min="9710" max="9715" width="9.28515625" style="1" customWidth="1"/>
    <col min="9716" max="9961" width="8.85546875" style="1"/>
    <col min="9962" max="9962" width="37.28515625" style="1" customWidth="1"/>
    <col min="9963" max="9965" width="8.85546875" style="1"/>
    <col min="9966" max="9971" width="9.28515625" style="1" customWidth="1"/>
    <col min="9972" max="10217" width="8.85546875" style="1"/>
    <col min="10218" max="10218" width="37.28515625" style="1" customWidth="1"/>
    <col min="10219" max="10221" width="8.85546875" style="1"/>
    <col min="10222" max="10227" width="9.28515625" style="1" customWidth="1"/>
    <col min="10228" max="10473" width="8.85546875" style="1"/>
    <col min="10474" max="10474" width="37.28515625" style="1" customWidth="1"/>
    <col min="10475" max="10477" width="8.85546875" style="1"/>
    <col min="10478" max="10483" width="9.28515625" style="1" customWidth="1"/>
    <col min="10484" max="10729" width="8.85546875" style="1"/>
    <col min="10730" max="10730" width="37.28515625" style="1" customWidth="1"/>
    <col min="10731" max="10733" width="8.85546875" style="1"/>
    <col min="10734" max="10739" width="9.28515625" style="1" customWidth="1"/>
    <col min="10740" max="10985" width="8.85546875" style="1"/>
    <col min="10986" max="10986" width="37.28515625" style="1" customWidth="1"/>
    <col min="10987" max="10989" width="8.85546875" style="1"/>
    <col min="10990" max="10995" width="9.28515625" style="1" customWidth="1"/>
    <col min="10996" max="11241" width="8.85546875" style="1"/>
    <col min="11242" max="11242" width="37.28515625" style="1" customWidth="1"/>
    <col min="11243" max="11245" width="8.85546875" style="1"/>
    <col min="11246" max="11251" width="9.28515625" style="1" customWidth="1"/>
    <col min="11252" max="11497" width="8.85546875" style="1"/>
    <col min="11498" max="11498" width="37.28515625" style="1" customWidth="1"/>
    <col min="11499" max="11501" width="8.85546875" style="1"/>
    <col min="11502" max="11507" width="9.28515625" style="1" customWidth="1"/>
    <col min="11508" max="11753" width="8.85546875" style="1"/>
    <col min="11754" max="11754" width="37.28515625" style="1" customWidth="1"/>
    <col min="11755" max="11757" width="8.85546875" style="1"/>
    <col min="11758" max="11763" width="9.28515625" style="1" customWidth="1"/>
    <col min="11764" max="12009" width="8.85546875" style="1"/>
    <col min="12010" max="12010" width="37.28515625" style="1" customWidth="1"/>
    <col min="12011" max="12013" width="8.85546875" style="1"/>
    <col min="12014" max="12019" width="9.28515625" style="1" customWidth="1"/>
    <col min="12020" max="12265" width="8.85546875" style="1"/>
    <col min="12266" max="12266" width="37.28515625" style="1" customWidth="1"/>
    <col min="12267" max="12269" width="8.85546875" style="1"/>
    <col min="12270" max="12275" width="9.28515625" style="1" customWidth="1"/>
    <col min="12276" max="12521" width="8.85546875" style="1"/>
    <col min="12522" max="12522" width="37.28515625" style="1" customWidth="1"/>
    <col min="12523" max="12525" width="8.85546875" style="1"/>
    <col min="12526" max="12531" width="9.28515625" style="1" customWidth="1"/>
    <col min="12532" max="12777" width="8.85546875" style="1"/>
    <col min="12778" max="12778" width="37.28515625" style="1" customWidth="1"/>
    <col min="12779" max="12781" width="8.85546875" style="1"/>
    <col min="12782" max="12787" width="9.28515625" style="1" customWidth="1"/>
    <col min="12788" max="13033" width="8.85546875" style="1"/>
    <col min="13034" max="13034" width="37.28515625" style="1" customWidth="1"/>
    <col min="13035" max="13037" width="8.85546875" style="1"/>
    <col min="13038" max="13043" width="9.28515625" style="1" customWidth="1"/>
    <col min="13044" max="13289" width="8.85546875" style="1"/>
    <col min="13290" max="13290" width="37.28515625" style="1" customWidth="1"/>
    <col min="13291" max="13293" width="8.85546875" style="1"/>
    <col min="13294" max="13299" width="9.28515625" style="1" customWidth="1"/>
    <col min="13300" max="13545" width="8.85546875" style="1"/>
    <col min="13546" max="13546" width="37.28515625" style="1" customWidth="1"/>
    <col min="13547" max="13549" width="8.85546875" style="1"/>
    <col min="13550" max="13555" width="9.28515625" style="1" customWidth="1"/>
    <col min="13556" max="13801" width="8.85546875" style="1"/>
    <col min="13802" max="13802" width="37.28515625" style="1" customWidth="1"/>
    <col min="13803" max="13805" width="8.85546875" style="1"/>
    <col min="13806" max="13811" width="9.28515625" style="1" customWidth="1"/>
    <col min="13812" max="14057" width="8.85546875" style="1"/>
    <col min="14058" max="14058" width="37.28515625" style="1" customWidth="1"/>
    <col min="14059" max="14061" width="8.85546875" style="1"/>
    <col min="14062" max="14067" width="9.28515625" style="1" customWidth="1"/>
    <col min="14068" max="14313" width="8.85546875" style="1"/>
    <col min="14314" max="14314" width="37.28515625" style="1" customWidth="1"/>
    <col min="14315" max="14317" width="8.85546875" style="1"/>
    <col min="14318" max="14323" width="9.28515625" style="1" customWidth="1"/>
    <col min="14324" max="14569" width="8.85546875" style="1"/>
    <col min="14570" max="14570" width="37.28515625" style="1" customWidth="1"/>
    <col min="14571" max="14573" width="8.85546875" style="1"/>
    <col min="14574" max="14579" width="9.28515625" style="1" customWidth="1"/>
    <col min="14580" max="14825" width="8.85546875" style="1"/>
    <col min="14826" max="14826" width="37.28515625" style="1" customWidth="1"/>
    <col min="14827" max="14829" width="8.85546875" style="1"/>
    <col min="14830" max="14835" width="9.28515625" style="1" customWidth="1"/>
    <col min="14836" max="15081" width="8.85546875" style="1"/>
    <col min="15082" max="15082" width="37.28515625" style="1" customWidth="1"/>
    <col min="15083" max="15085" width="8.85546875" style="1"/>
    <col min="15086" max="15091" width="9.28515625" style="1" customWidth="1"/>
    <col min="15092" max="15337" width="8.85546875" style="1"/>
    <col min="15338" max="15338" width="37.28515625" style="1" customWidth="1"/>
    <col min="15339" max="15341" width="8.85546875" style="1"/>
    <col min="15342" max="15347" width="9.28515625" style="1" customWidth="1"/>
    <col min="15348" max="15593" width="8.85546875" style="1"/>
    <col min="15594" max="15594" width="37.28515625" style="1" customWidth="1"/>
    <col min="15595" max="15597" width="8.85546875" style="1"/>
    <col min="15598" max="15603" width="9.28515625" style="1" customWidth="1"/>
    <col min="15604" max="15849" width="8.85546875" style="1"/>
    <col min="15850" max="15850" width="37.28515625" style="1" customWidth="1"/>
    <col min="15851" max="15853" width="8.85546875" style="1"/>
    <col min="15854" max="15859" width="9.28515625" style="1" customWidth="1"/>
    <col min="15860" max="16105" width="8.85546875" style="1"/>
    <col min="16106" max="16106" width="37.28515625" style="1" customWidth="1"/>
    <col min="16107" max="16109" width="8.85546875" style="1"/>
    <col min="16110" max="16115" width="9.28515625" style="1" customWidth="1"/>
    <col min="16116" max="16379" width="8.85546875" style="1"/>
    <col min="16380" max="16384" width="8.85546875" style="1" customWidth="1"/>
  </cols>
  <sheetData>
    <row r="1" spans="1:10" ht="25.9" customHeight="1" x14ac:dyDescent="0.3">
      <c r="A1" s="333" t="s">
        <v>72</v>
      </c>
      <c r="B1" s="333"/>
      <c r="C1" s="333"/>
      <c r="D1" s="333"/>
      <c r="E1" s="333"/>
      <c r="F1" s="333"/>
      <c r="G1" s="333"/>
      <c r="H1" s="333"/>
    </row>
    <row r="2" spans="1:10" ht="15.75" customHeight="1" x14ac:dyDescent="0.3">
      <c r="A2" s="18"/>
      <c r="B2" s="17"/>
      <c r="C2" s="17"/>
      <c r="D2" s="17"/>
      <c r="E2" s="17"/>
      <c r="F2" s="17"/>
      <c r="G2" s="17"/>
      <c r="H2" s="17"/>
    </row>
    <row r="3" spans="1:10" ht="15.6" customHeight="1" x14ac:dyDescent="0.25">
      <c r="A3" s="2" t="s">
        <v>71</v>
      </c>
      <c r="B3" s="2"/>
      <c r="F3" s="1"/>
      <c r="G3" s="1"/>
      <c r="H3" s="1"/>
    </row>
    <row r="4" spans="1:10" ht="21" customHeight="1" x14ac:dyDescent="0.25">
      <c r="A4" s="335" t="s">
        <v>57</v>
      </c>
      <c r="B4" s="335" t="s">
        <v>0</v>
      </c>
      <c r="C4" s="336" t="s">
        <v>75</v>
      </c>
      <c r="D4" s="337"/>
      <c r="E4" s="340" t="s">
        <v>2</v>
      </c>
      <c r="F4" s="340"/>
      <c r="G4" s="340"/>
      <c r="H4" s="340"/>
      <c r="I4" s="340"/>
      <c r="J4" s="340"/>
    </row>
    <row r="5" spans="1:10" ht="42" customHeight="1" x14ac:dyDescent="0.25">
      <c r="A5" s="335"/>
      <c r="B5" s="335"/>
      <c r="C5" s="338"/>
      <c r="D5" s="339"/>
      <c r="E5" s="341" t="s">
        <v>77</v>
      </c>
      <c r="F5" s="341"/>
      <c r="G5" s="341" t="s">
        <v>78</v>
      </c>
      <c r="H5" s="341"/>
      <c r="I5" s="341" t="s">
        <v>79</v>
      </c>
      <c r="J5" s="341"/>
    </row>
    <row r="6" spans="1:10" ht="65.25" customHeight="1" x14ac:dyDescent="0.25">
      <c r="A6" s="335"/>
      <c r="B6" s="335"/>
      <c r="C6" s="15" t="s">
        <v>1</v>
      </c>
      <c r="D6" s="15" t="s">
        <v>76</v>
      </c>
      <c r="E6" s="15" t="s">
        <v>1</v>
      </c>
      <c r="F6" s="15" t="s">
        <v>76</v>
      </c>
      <c r="G6" s="15" t="s">
        <v>1</v>
      </c>
      <c r="H6" s="15" t="s">
        <v>76</v>
      </c>
      <c r="I6" s="15" t="s">
        <v>1</v>
      </c>
      <c r="J6" s="15" t="s">
        <v>76</v>
      </c>
    </row>
    <row r="7" spans="1:10" ht="19.899999999999999" customHeight="1" x14ac:dyDescent="0.25">
      <c r="A7" s="395" t="s">
        <v>3</v>
      </c>
      <c r="B7" s="41" t="s">
        <v>4</v>
      </c>
      <c r="C7" s="16">
        <f>E7+G7+I7</f>
        <v>0</v>
      </c>
      <c r="D7" s="16">
        <f>F7+H7+J7</f>
        <v>0</v>
      </c>
      <c r="E7" s="16"/>
      <c r="F7" s="16"/>
      <c r="G7" s="16"/>
      <c r="H7" s="25"/>
      <c r="I7" s="35"/>
      <c r="J7" s="35"/>
    </row>
    <row r="8" spans="1:10" ht="19.899999999999999" customHeight="1" x14ac:dyDescent="0.25">
      <c r="A8" s="395"/>
      <c r="B8" s="9" t="s">
        <v>5</v>
      </c>
      <c r="C8" s="16">
        <f t="shared" ref="C8:C18" si="0">E8+G8+I8</f>
        <v>0</v>
      </c>
      <c r="D8" s="16">
        <f t="shared" ref="D8:D18" si="1">F8+H8+J8</f>
        <v>0</v>
      </c>
      <c r="E8" s="16"/>
      <c r="F8" s="16"/>
      <c r="G8" s="16"/>
      <c r="H8" s="25"/>
      <c r="I8" s="35"/>
      <c r="J8" s="35"/>
    </row>
    <row r="9" spans="1:10" ht="75.75" customHeight="1" x14ac:dyDescent="0.25">
      <c r="A9" s="396"/>
      <c r="B9" s="9" t="s">
        <v>55</v>
      </c>
      <c r="C9" s="16">
        <f t="shared" si="0"/>
        <v>0</v>
      </c>
      <c r="D9" s="16">
        <f t="shared" si="1"/>
        <v>0</v>
      </c>
      <c r="E9" s="16"/>
      <c r="F9" s="16"/>
      <c r="G9" s="16"/>
      <c r="H9" s="25"/>
      <c r="I9" s="35"/>
      <c r="J9" s="35"/>
    </row>
    <row r="10" spans="1:10" ht="19.899999999999999" customHeight="1" x14ac:dyDescent="0.25">
      <c r="A10" s="48" t="s">
        <v>6</v>
      </c>
      <c r="B10" s="9" t="s">
        <v>7</v>
      </c>
      <c r="C10" s="16">
        <f t="shared" si="0"/>
        <v>0</v>
      </c>
      <c r="D10" s="16">
        <f t="shared" si="1"/>
        <v>0</v>
      </c>
      <c r="E10" s="16"/>
      <c r="F10" s="16"/>
      <c r="G10" s="16"/>
      <c r="H10" s="25"/>
      <c r="I10" s="35"/>
      <c r="J10" s="35"/>
    </row>
    <row r="11" spans="1:10" ht="19.899999999999999" customHeight="1" x14ac:dyDescent="0.25">
      <c r="A11" s="48" t="s">
        <v>8</v>
      </c>
      <c r="B11" s="9" t="s">
        <v>9</v>
      </c>
      <c r="C11" s="16">
        <f t="shared" si="0"/>
        <v>0</v>
      </c>
      <c r="D11" s="16">
        <f t="shared" si="1"/>
        <v>0</v>
      </c>
      <c r="E11" s="16"/>
      <c r="F11" s="16"/>
      <c r="G11" s="16"/>
      <c r="H11" s="25"/>
      <c r="I11" s="35"/>
      <c r="J11" s="35"/>
    </row>
    <row r="12" spans="1:10" ht="19.899999999999999" customHeight="1" x14ac:dyDescent="0.25">
      <c r="A12" s="48" t="s">
        <v>10</v>
      </c>
      <c r="B12" s="9" t="s">
        <v>11</v>
      </c>
      <c r="C12" s="16">
        <f t="shared" si="0"/>
        <v>0</v>
      </c>
      <c r="D12" s="16">
        <f t="shared" si="1"/>
        <v>0</v>
      </c>
      <c r="E12" s="16"/>
      <c r="F12" s="16"/>
      <c r="G12" s="16"/>
      <c r="H12" s="25"/>
      <c r="I12" s="35"/>
      <c r="J12" s="35"/>
    </row>
    <row r="13" spans="1:10" ht="19.899999999999999" customHeight="1" x14ac:dyDescent="0.25">
      <c r="A13" s="9" t="s">
        <v>12</v>
      </c>
      <c r="B13" s="9" t="s">
        <v>13</v>
      </c>
      <c r="C13" s="16">
        <f t="shared" si="0"/>
        <v>0</v>
      </c>
      <c r="D13" s="16">
        <f t="shared" si="1"/>
        <v>0</v>
      </c>
      <c r="E13" s="16"/>
      <c r="F13" s="16"/>
      <c r="G13" s="16"/>
      <c r="H13" s="25"/>
      <c r="I13" s="35"/>
      <c r="J13" s="35"/>
    </row>
    <row r="14" spans="1:10" ht="16.149999999999999" customHeight="1" x14ac:dyDescent="0.25">
      <c r="A14" s="48" t="s">
        <v>14</v>
      </c>
      <c r="B14" s="9" t="s">
        <v>56</v>
      </c>
      <c r="C14" s="16">
        <f t="shared" si="0"/>
        <v>0</v>
      </c>
      <c r="D14" s="16">
        <f t="shared" si="1"/>
        <v>0</v>
      </c>
      <c r="E14" s="16"/>
      <c r="F14" s="16"/>
      <c r="G14" s="16"/>
      <c r="H14" s="25"/>
      <c r="I14" s="35"/>
      <c r="J14" s="35"/>
    </row>
    <row r="15" spans="1:10" ht="19.899999999999999" customHeight="1" x14ac:dyDescent="0.25">
      <c r="A15" s="48" t="s">
        <v>15</v>
      </c>
      <c r="B15" s="9" t="s">
        <v>58</v>
      </c>
      <c r="C15" s="16">
        <f t="shared" si="0"/>
        <v>0</v>
      </c>
      <c r="D15" s="16">
        <f t="shared" si="1"/>
        <v>0</v>
      </c>
      <c r="E15" s="16"/>
      <c r="F15" s="16"/>
      <c r="G15" s="16"/>
      <c r="H15" s="25"/>
      <c r="I15" s="35"/>
      <c r="J15" s="35"/>
    </row>
    <row r="16" spans="1:10" ht="19.899999999999999" customHeight="1" x14ac:dyDescent="0.25">
      <c r="A16" s="48" t="s">
        <v>16</v>
      </c>
      <c r="B16" s="9" t="s">
        <v>59</v>
      </c>
      <c r="C16" s="16">
        <f t="shared" si="0"/>
        <v>0</v>
      </c>
      <c r="D16" s="16">
        <f t="shared" si="1"/>
        <v>0</v>
      </c>
      <c r="E16" s="16"/>
      <c r="F16" s="16"/>
      <c r="G16" s="16"/>
      <c r="H16" s="25"/>
      <c r="I16" s="35"/>
      <c r="J16" s="35"/>
    </row>
    <row r="17" spans="1:10" ht="19.899999999999999" customHeight="1" x14ac:dyDescent="0.25">
      <c r="A17" s="48" t="s">
        <v>53</v>
      </c>
      <c r="B17" s="9" t="s">
        <v>54</v>
      </c>
      <c r="C17" s="16">
        <f t="shared" si="0"/>
        <v>0</v>
      </c>
      <c r="D17" s="16">
        <f t="shared" si="1"/>
        <v>0</v>
      </c>
      <c r="E17" s="16"/>
      <c r="F17" s="16"/>
      <c r="G17" s="16"/>
      <c r="H17" s="25"/>
      <c r="I17" s="35"/>
      <c r="J17" s="35"/>
    </row>
    <row r="18" spans="1:10" ht="19.899999999999999" customHeight="1" x14ac:dyDescent="0.25">
      <c r="A18" s="48" t="s">
        <v>17</v>
      </c>
      <c r="B18" s="9" t="s">
        <v>18</v>
      </c>
      <c r="C18" s="16">
        <f t="shared" si="0"/>
        <v>300</v>
      </c>
      <c r="D18" s="16">
        <f t="shared" si="1"/>
        <v>0</v>
      </c>
      <c r="E18" s="16"/>
      <c r="F18" s="16"/>
      <c r="G18" s="16"/>
      <c r="H18" s="25"/>
      <c r="I18" s="35">
        <v>300</v>
      </c>
      <c r="J18" s="35"/>
    </row>
    <row r="19" spans="1:10" ht="19.899999999999999" customHeight="1" x14ac:dyDescent="0.25">
      <c r="A19" s="48" t="s">
        <v>19</v>
      </c>
      <c r="B19" s="9"/>
      <c r="C19" s="16">
        <v>0</v>
      </c>
      <c r="D19" s="16"/>
      <c r="E19" s="16">
        <v>0</v>
      </c>
      <c r="F19" s="16">
        <v>0</v>
      </c>
      <c r="G19" s="16">
        <v>0</v>
      </c>
      <c r="H19" s="25">
        <v>0</v>
      </c>
      <c r="I19" s="25">
        <v>0</v>
      </c>
      <c r="J19" s="16">
        <v>0</v>
      </c>
    </row>
    <row r="20" spans="1:10" ht="27" customHeight="1" x14ac:dyDescent="0.25">
      <c r="A20" s="397" t="s">
        <v>20</v>
      </c>
      <c r="B20" s="44" t="s">
        <v>21</v>
      </c>
      <c r="C20" s="16">
        <f t="shared" ref="C20:C37" si="2">E20+G20+I20</f>
        <v>0</v>
      </c>
      <c r="D20" s="16">
        <f t="shared" ref="D20:D37" si="3">F20+H20+J20</f>
        <v>0</v>
      </c>
      <c r="E20" s="16"/>
      <c r="F20" s="16"/>
      <c r="G20" s="16"/>
      <c r="H20" s="25"/>
      <c r="I20" s="35"/>
      <c r="J20" s="35"/>
    </row>
    <row r="21" spans="1:10" ht="49.5" customHeight="1" x14ac:dyDescent="0.25">
      <c r="A21" s="395"/>
      <c r="B21" s="10" t="s">
        <v>61</v>
      </c>
      <c r="C21" s="16">
        <f t="shared" si="2"/>
        <v>0</v>
      </c>
      <c r="D21" s="16">
        <f t="shared" si="3"/>
        <v>0</v>
      </c>
      <c r="E21" s="16"/>
      <c r="F21" s="16"/>
      <c r="G21" s="16"/>
      <c r="H21" s="25"/>
      <c r="I21" s="35"/>
      <c r="J21" s="35"/>
    </row>
    <row r="22" spans="1:10" ht="47.25" customHeight="1" x14ac:dyDescent="0.25">
      <c r="A22" s="396"/>
      <c r="B22" s="10" t="s">
        <v>62</v>
      </c>
      <c r="C22" s="16">
        <f t="shared" si="2"/>
        <v>0</v>
      </c>
      <c r="D22" s="16">
        <f t="shared" si="3"/>
        <v>0</v>
      </c>
      <c r="E22" s="16"/>
      <c r="F22" s="16"/>
      <c r="G22" s="16"/>
      <c r="H22" s="25"/>
      <c r="I22" s="35"/>
      <c r="J22" s="35"/>
    </row>
    <row r="23" spans="1:10" ht="26.45" customHeight="1" x14ac:dyDescent="0.25">
      <c r="A23" s="48" t="s">
        <v>22</v>
      </c>
      <c r="B23" s="10" t="s">
        <v>23</v>
      </c>
      <c r="C23" s="16">
        <f t="shared" si="2"/>
        <v>1615</v>
      </c>
      <c r="D23" s="16">
        <f t="shared" si="3"/>
        <v>0</v>
      </c>
      <c r="E23" s="16"/>
      <c r="F23" s="16"/>
      <c r="G23" s="16">
        <v>1055</v>
      </c>
      <c r="H23" s="25"/>
      <c r="I23" s="35">
        <v>560</v>
      </c>
      <c r="J23" s="35"/>
    </row>
    <row r="24" spans="1:10" ht="19.899999999999999" customHeight="1" x14ac:dyDescent="0.25">
      <c r="A24" s="9" t="s">
        <v>24</v>
      </c>
      <c r="B24" s="9" t="s">
        <v>25</v>
      </c>
      <c r="C24" s="16">
        <f t="shared" si="2"/>
        <v>0</v>
      </c>
      <c r="D24" s="16">
        <f t="shared" si="3"/>
        <v>0</v>
      </c>
      <c r="E24" s="16"/>
      <c r="F24" s="16"/>
      <c r="G24" s="16"/>
      <c r="H24" s="25"/>
      <c r="I24" s="35"/>
      <c r="J24" s="35"/>
    </row>
    <row r="25" spans="1:10" ht="19.899999999999999" customHeight="1" x14ac:dyDescent="0.25">
      <c r="A25" s="48" t="s">
        <v>26</v>
      </c>
      <c r="B25" s="9" t="s">
        <v>27</v>
      </c>
      <c r="C25" s="16">
        <f t="shared" si="2"/>
        <v>0</v>
      </c>
      <c r="D25" s="16">
        <f t="shared" si="3"/>
        <v>0</v>
      </c>
      <c r="E25" s="16"/>
      <c r="F25" s="16"/>
      <c r="G25" s="16"/>
      <c r="H25" s="25"/>
      <c r="I25" s="35"/>
      <c r="J25" s="35"/>
    </row>
    <row r="26" spans="1:10" ht="19.899999999999999" customHeight="1" x14ac:dyDescent="0.25">
      <c r="A26" s="48" t="s">
        <v>28</v>
      </c>
      <c r="B26" s="9" t="s">
        <v>29</v>
      </c>
      <c r="C26" s="16">
        <f t="shared" si="2"/>
        <v>0</v>
      </c>
      <c r="D26" s="16">
        <f t="shared" si="3"/>
        <v>0</v>
      </c>
      <c r="E26" s="16"/>
      <c r="F26" s="16"/>
      <c r="G26" s="16"/>
      <c r="H26" s="25"/>
      <c r="I26" s="35"/>
      <c r="J26" s="35"/>
    </row>
    <row r="27" spans="1:10" ht="19.899999999999999" customHeight="1" x14ac:dyDescent="0.25">
      <c r="A27" s="48" t="s">
        <v>30</v>
      </c>
      <c r="B27" s="9" t="s">
        <v>60</v>
      </c>
      <c r="C27" s="16">
        <f t="shared" si="2"/>
        <v>0</v>
      </c>
      <c r="D27" s="16">
        <f t="shared" si="3"/>
        <v>0</v>
      </c>
      <c r="E27" s="16"/>
      <c r="F27" s="16"/>
      <c r="G27" s="16"/>
      <c r="H27" s="25"/>
      <c r="I27" s="35"/>
      <c r="J27" s="35"/>
    </row>
    <row r="28" spans="1:10" ht="19.899999999999999" customHeight="1" x14ac:dyDescent="0.25">
      <c r="A28" s="48" t="s">
        <v>31</v>
      </c>
      <c r="B28" s="9" t="s">
        <v>32</v>
      </c>
      <c r="C28" s="16">
        <f t="shared" si="2"/>
        <v>0</v>
      </c>
      <c r="D28" s="16">
        <f t="shared" si="3"/>
        <v>0</v>
      </c>
      <c r="E28" s="16"/>
      <c r="F28" s="16"/>
      <c r="G28" s="16"/>
      <c r="H28" s="25"/>
      <c r="I28" s="35"/>
      <c r="J28" s="35"/>
    </row>
    <row r="29" spans="1:10" ht="19.899999999999999" customHeight="1" x14ac:dyDescent="0.25">
      <c r="A29" s="10" t="s">
        <v>33</v>
      </c>
      <c r="B29" s="9" t="s">
        <v>34</v>
      </c>
      <c r="C29" s="16">
        <f t="shared" si="2"/>
        <v>0</v>
      </c>
      <c r="D29" s="16">
        <f t="shared" si="3"/>
        <v>0</v>
      </c>
      <c r="E29" s="16"/>
      <c r="F29" s="16"/>
      <c r="G29" s="16"/>
      <c r="H29" s="25"/>
      <c r="I29" s="35"/>
      <c r="J29" s="35"/>
    </row>
    <row r="30" spans="1:10" ht="19.899999999999999" customHeight="1" x14ac:dyDescent="0.25">
      <c r="A30" s="48" t="s">
        <v>35</v>
      </c>
      <c r="B30" s="9" t="s">
        <v>36</v>
      </c>
      <c r="C30" s="16">
        <f t="shared" si="2"/>
        <v>0</v>
      </c>
      <c r="D30" s="16">
        <f t="shared" si="3"/>
        <v>0</v>
      </c>
      <c r="E30" s="16"/>
      <c r="F30" s="16"/>
      <c r="G30" s="16"/>
      <c r="H30" s="25"/>
      <c r="I30" s="35"/>
      <c r="J30" s="35"/>
    </row>
    <row r="31" spans="1:10" ht="19.899999999999999" customHeight="1" x14ac:dyDescent="0.25">
      <c r="A31" s="48" t="s">
        <v>37</v>
      </c>
      <c r="B31" s="9" t="s">
        <v>38</v>
      </c>
      <c r="C31" s="16">
        <f t="shared" si="2"/>
        <v>400</v>
      </c>
      <c r="D31" s="16">
        <f t="shared" si="3"/>
        <v>0</v>
      </c>
      <c r="E31" s="16">
        <v>400</v>
      </c>
      <c r="F31" s="16"/>
      <c r="G31" s="16"/>
      <c r="H31" s="25"/>
      <c r="I31" s="35"/>
      <c r="J31" s="35"/>
    </row>
    <row r="32" spans="1:10" ht="19.899999999999999" customHeight="1" x14ac:dyDescent="0.25">
      <c r="A32" s="398" t="s">
        <v>39</v>
      </c>
      <c r="B32" s="9" t="s">
        <v>40</v>
      </c>
      <c r="C32" s="16">
        <f t="shared" si="2"/>
        <v>0</v>
      </c>
      <c r="D32" s="16">
        <f t="shared" si="3"/>
        <v>0</v>
      </c>
      <c r="E32" s="16"/>
      <c r="F32" s="16"/>
      <c r="G32" s="16"/>
      <c r="H32" s="25"/>
      <c r="I32" s="35"/>
      <c r="J32" s="35"/>
    </row>
    <row r="33" spans="1:10" ht="19.899999999999999" customHeight="1" x14ac:dyDescent="0.25">
      <c r="A33" s="399"/>
      <c r="B33" s="9" t="s">
        <v>41</v>
      </c>
      <c r="C33" s="16">
        <f t="shared" si="2"/>
        <v>0</v>
      </c>
      <c r="D33" s="16">
        <f t="shared" si="3"/>
        <v>0</v>
      </c>
      <c r="E33" s="16"/>
      <c r="F33" s="16"/>
      <c r="G33" s="16"/>
      <c r="H33" s="25"/>
      <c r="I33" s="35"/>
      <c r="J33" s="35"/>
    </row>
    <row r="34" spans="1:10" ht="19.899999999999999" customHeight="1" x14ac:dyDescent="0.25">
      <c r="A34" s="10" t="s">
        <v>42</v>
      </c>
      <c r="B34" s="9" t="s">
        <v>43</v>
      </c>
      <c r="C34" s="16">
        <f t="shared" si="2"/>
        <v>0</v>
      </c>
      <c r="D34" s="16">
        <f t="shared" si="3"/>
        <v>0</v>
      </c>
      <c r="E34" s="16"/>
      <c r="F34" s="16"/>
      <c r="G34" s="16"/>
      <c r="H34" s="25"/>
      <c r="I34" s="35"/>
      <c r="J34" s="35"/>
    </row>
    <row r="35" spans="1:10" ht="19.899999999999999" customHeight="1" x14ac:dyDescent="0.25">
      <c r="A35" s="10" t="s">
        <v>44</v>
      </c>
      <c r="B35" s="9" t="s">
        <v>45</v>
      </c>
      <c r="C35" s="16">
        <f t="shared" si="2"/>
        <v>0</v>
      </c>
      <c r="D35" s="16">
        <f t="shared" si="3"/>
        <v>0</v>
      </c>
      <c r="E35" s="16"/>
      <c r="F35" s="16"/>
      <c r="G35" s="16"/>
      <c r="H35" s="25"/>
      <c r="I35" s="35"/>
      <c r="J35" s="35"/>
    </row>
    <row r="36" spans="1:10" ht="19.899999999999999" customHeight="1" x14ac:dyDescent="0.25">
      <c r="A36" s="48" t="s">
        <v>46</v>
      </c>
      <c r="B36" s="9" t="s">
        <v>47</v>
      </c>
      <c r="C36" s="16">
        <f t="shared" si="2"/>
        <v>0</v>
      </c>
      <c r="D36" s="16">
        <f t="shared" si="3"/>
        <v>0</v>
      </c>
      <c r="E36" s="16"/>
      <c r="F36" s="16"/>
      <c r="G36" s="16"/>
      <c r="H36" s="25"/>
      <c r="I36" s="35"/>
      <c r="J36" s="35"/>
    </row>
    <row r="37" spans="1:10" ht="19.899999999999999" customHeight="1" x14ac:dyDescent="0.25">
      <c r="A37" s="48" t="s">
        <v>48</v>
      </c>
      <c r="B37" s="9" t="s">
        <v>49</v>
      </c>
      <c r="C37" s="16">
        <f t="shared" si="2"/>
        <v>180</v>
      </c>
      <c r="D37" s="16">
        <f t="shared" si="3"/>
        <v>0</v>
      </c>
      <c r="E37" s="16">
        <v>180</v>
      </c>
      <c r="F37" s="16"/>
      <c r="G37" s="16"/>
      <c r="H37" s="25"/>
      <c r="I37" s="35"/>
      <c r="J37" s="35"/>
    </row>
    <row r="38" spans="1:10" s="3" customFormat="1" ht="31.9" customHeight="1" x14ac:dyDescent="0.2">
      <c r="A38" s="24" t="s">
        <v>50</v>
      </c>
      <c r="B38" s="29"/>
      <c r="C38" s="36">
        <f t="shared" ref="C38" si="4">SUM(C7:C19)+SUM(C23:C37)</f>
        <v>2495</v>
      </c>
      <c r="D38" s="36">
        <f>SUM(D7:D19)+SUM(D23:D37)</f>
        <v>0</v>
      </c>
      <c r="E38" s="36">
        <f t="shared" ref="E38:J38" si="5">SUM(E7:E19)+SUM(E23:E37)</f>
        <v>580</v>
      </c>
      <c r="F38" s="36">
        <f t="shared" si="5"/>
        <v>0</v>
      </c>
      <c r="G38" s="36">
        <f t="shared" si="5"/>
        <v>1055</v>
      </c>
      <c r="H38" s="37">
        <f t="shared" si="5"/>
        <v>0</v>
      </c>
      <c r="I38" s="37">
        <f t="shared" si="5"/>
        <v>860</v>
      </c>
      <c r="J38" s="36">
        <f t="shared" si="5"/>
        <v>0</v>
      </c>
    </row>
    <row r="39" spans="1:10" x14ac:dyDescent="0.25">
      <c r="A39" s="49"/>
      <c r="B39" s="49"/>
      <c r="C39" s="49"/>
      <c r="D39" s="49"/>
      <c r="E39" s="49"/>
      <c r="F39" s="50"/>
      <c r="G39" s="50"/>
      <c r="H39" s="50"/>
      <c r="I39" s="49"/>
      <c r="J39" s="49"/>
    </row>
    <row r="40" spans="1:10" x14ac:dyDescent="0.25">
      <c r="A40" s="49"/>
      <c r="B40" s="49"/>
      <c r="C40" s="49"/>
      <c r="D40" s="49"/>
      <c r="E40" s="49"/>
      <c r="F40" s="50"/>
      <c r="G40" s="50"/>
      <c r="H40" s="50"/>
      <c r="I40" s="49"/>
      <c r="J40" s="49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0"/>
  <sheetViews>
    <sheetView view="pageBreakPreview" topLeftCell="A18" zoomScale="60" zoomScaleNormal="60" workbookViewId="0">
      <selection activeCell="F51" sqref="F51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4.28515625" style="1" customWidth="1"/>
    <col min="4" max="4" width="21" style="1" customWidth="1"/>
    <col min="5" max="5" width="13.7109375" style="1" customWidth="1"/>
    <col min="6" max="6" width="20.28515625" style="4" customWidth="1"/>
    <col min="7" max="7" width="12.42578125" style="4" customWidth="1"/>
    <col min="8" max="8" width="16.7109375" style="4" customWidth="1"/>
    <col min="9" max="9" width="11.140625" style="1" customWidth="1"/>
    <col min="10" max="10" width="21" style="1" customWidth="1"/>
    <col min="11" max="233" width="8.85546875" style="1"/>
    <col min="234" max="234" width="37.28515625" style="1" customWidth="1"/>
    <col min="235" max="237" width="8.85546875" style="1"/>
    <col min="238" max="243" width="9.28515625" style="1" customWidth="1"/>
    <col min="244" max="489" width="8.85546875" style="1"/>
    <col min="490" max="490" width="37.28515625" style="1" customWidth="1"/>
    <col min="491" max="493" width="8.85546875" style="1"/>
    <col min="494" max="499" width="9.28515625" style="1" customWidth="1"/>
    <col min="500" max="745" width="8.85546875" style="1"/>
    <col min="746" max="746" width="37.28515625" style="1" customWidth="1"/>
    <col min="747" max="749" width="8.85546875" style="1"/>
    <col min="750" max="755" width="9.28515625" style="1" customWidth="1"/>
    <col min="756" max="1001" width="8.85546875" style="1"/>
    <col min="1002" max="1002" width="37.28515625" style="1" customWidth="1"/>
    <col min="1003" max="1005" width="8.85546875" style="1"/>
    <col min="1006" max="1011" width="9.28515625" style="1" customWidth="1"/>
    <col min="1012" max="1257" width="8.85546875" style="1"/>
    <col min="1258" max="1258" width="37.28515625" style="1" customWidth="1"/>
    <col min="1259" max="1261" width="8.85546875" style="1"/>
    <col min="1262" max="1267" width="9.28515625" style="1" customWidth="1"/>
    <col min="1268" max="1513" width="8.85546875" style="1"/>
    <col min="1514" max="1514" width="37.28515625" style="1" customWidth="1"/>
    <col min="1515" max="1517" width="8.85546875" style="1"/>
    <col min="1518" max="1523" width="9.28515625" style="1" customWidth="1"/>
    <col min="1524" max="1769" width="8.85546875" style="1"/>
    <col min="1770" max="1770" width="37.28515625" style="1" customWidth="1"/>
    <col min="1771" max="1773" width="8.85546875" style="1"/>
    <col min="1774" max="1779" width="9.28515625" style="1" customWidth="1"/>
    <col min="1780" max="2025" width="8.85546875" style="1"/>
    <col min="2026" max="2026" width="37.28515625" style="1" customWidth="1"/>
    <col min="2027" max="2029" width="8.85546875" style="1"/>
    <col min="2030" max="2035" width="9.28515625" style="1" customWidth="1"/>
    <col min="2036" max="2281" width="8.85546875" style="1"/>
    <col min="2282" max="2282" width="37.28515625" style="1" customWidth="1"/>
    <col min="2283" max="2285" width="8.85546875" style="1"/>
    <col min="2286" max="2291" width="9.28515625" style="1" customWidth="1"/>
    <col min="2292" max="2537" width="8.85546875" style="1"/>
    <col min="2538" max="2538" width="37.28515625" style="1" customWidth="1"/>
    <col min="2539" max="2541" width="8.85546875" style="1"/>
    <col min="2542" max="2547" width="9.28515625" style="1" customWidth="1"/>
    <col min="2548" max="2793" width="8.85546875" style="1"/>
    <col min="2794" max="2794" width="37.28515625" style="1" customWidth="1"/>
    <col min="2795" max="2797" width="8.85546875" style="1"/>
    <col min="2798" max="2803" width="9.28515625" style="1" customWidth="1"/>
    <col min="2804" max="3049" width="8.85546875" style="1"/>
    <col min="3050" max="3050" width="37.28515625" style="1" customWidth="1"/>
    <col min="3051" max="3053" width="8.85546875" style="1"/>
    <col min="3054" max="3059" width="9.28515625" style="1" customWidth="1"/>
    <col min="3060" max="3305" width="8.85546875" style="1"/>
    <col min="3306" max="3306" width="37.28515625" style="1" customWidth="1"/>
    <col min="3307" max="3309" width="8.85546875" style="1"/>
    <col min="3310" max="3315" width="9.28515625" style="1" customWidth="1"/>
    <col min="3316" max="3561" width="8.85546875" style="1"/>
    <col min="3562" max="3562" width="37.28515625" style="1" customWidth="1"/>
    <col min="3563" max="3565" width="8.85546875" style="1"/>
    <col min="3566" max="3571" width="9.28515625" style="1" customWidth="1"/>
    <col min="3572" max="3817" width="8.85546875" style="1"/>
    <col min="3818" max="3818" width="37.28515625" style="1" customWidth="1"/>
    <col min="3819" max="3821" width="8.85546875" style="1"/>
    <col min="3822" max="3827" width="9.28515625" style="1" customWidth="1"/>
    <col min="3828" max="4073" width="8.85546875" style="1"/>
    <col min="4074" max="4074" width="37.28515625" style="1" customWidth="1"/>
    <col min="4075" max="4077" width="8.85546875" style="1"/>
    <col min="4078" max="4083" width="9.28515625" style="1" customWidth="1"/>
    <col min="4084" max="4329" width="8.85546875" style="1"/>
    <col min="4330" max="4330" width="37.28515625" style="1" customWidth="1"/>
    <col min="4331" max="4333" width="8.85546875" style="1"/>
    <col min="4334" max="4339" width="9.28515625" style="1" customWidth="1"/>
    <col min="4340" max="4585" width="8.85546875" style="1"/>
    <col min="4586" max="4586" width="37.28515625" style="1" customWidth="1"/>
    <col min="4587" max="4589" width="8.85546875" style="1"/>
    <col min="4590" max="4595" width="9.28515625" style="1" customWidth="1"/>
    <col min="4596" max="4841" width="8.85546875" style="1"/>
    <col min="4842" max="4842" width="37.28515625" style="1" customWidth="1"/>
    <col min="4843" max="4845" width="8.85546875" style="1"/>
    <col min="4846" max="4851" width="9.28515625" style="1" customWidth="1"/>
    <col min="4852" max="5097" width="8.85546875" style="1"/>
    <col min="5098" max="5098" width="37.28515625" style="1" customWidth="1"/>
    <col min="5099" max="5101" width="8.85546875" style="1"/>
    <col min="5102" max="5107" width="9.28515625" style="1" customWidth="1"/>
    <col min="5108" max="5353" width="8.85546875" style="1"/>
    <col min="5354" max="5354" width="37.28515625" style="1" customWidth="1"/>
    <col min="5355" max="5357" width="8.85546875" style="1"/>
    <col min="5358" max="5363" width="9.28515625" style="1" customWidth="1"/>
    <col min="5364" max="5609" width="8.85546875" style="1"/>
    <col min="5610" max="5610" width="37.28515625" style="1" customWidth="1"/>
    <col min="5611" max="5613" width="8.85546875" style="1"/>
    <col min="5614" max="5619" width="9.28515625" style="1" customWidth="1"/>
    <col min="5620" max="5865" width="8.85546875" style="1"/>
    <col min="5866" max="5866" width="37.28515625" style="1" customWidth="1"/>
    <col min="5867" max="5869" width="8.85546875" style="1"/>
    <col min="5870" max="5875" width="9.28515625" style="1" customWidth="1"/>
    <col min="5876" max="6121" width="8.85546875" style="1"/>
    <col min="6122" max="6122" width="37.28515625" style="1" customWidth="1"/>
    <col min="6123" max="6125" width="8.85546875" style="1"/>
    <col min="6126" max="6131" width="9.28515625" style="1" customWidth="1"/>
    <col min="6132" max="6377" width="8.85546875" style="1"/>
    <col min="6378" max="6378" width="37.28515625" style="1" customWidth="1"/>
    <col min="6379" max="6381" width="8.85546875" style="1"/>
    <col min="6382" max="6387" width="9.28515625" style="1" customWidth="1"/>
    <col min="6388" max="6633" width="8.85546875" style="1"/>
    <col min="6634" max="6634" width="37.28515625" style="1" customWidth="1"/>
    <col min="6635" max="6637" width="8.85546875" style="1"/>
    <col min="6638" max="6643" width="9.28515625" style="1" customWidth="1"/>
    <col min="6644" max="6889" width="8.85546875" style="1"/>
    <col min="6890" max="6890" width="37.28515625" style="1" customWidth="1"/>
    <col min="6891" max="6893" width="8.85546875" style="1"/>
    <col min="6894" max="6899" width="9.28515625" style="1" customWidth="1"/>
    <col min="6900" max="7145" width="8.85546875" style="1"/>
    <col min="7146" max="7146" width="37.28515625" style="1" customWidth="1"/>
    <col min="7147" max="7149" width="8.85546875" style="1"/>
    <col min="7150" max="7155" width="9.28515625" style="1" customWidth="1"/>
    <col min="7156" max="7401" width="8.85546875" style="1"/>
    <col min="7402" max="7402" width="37.28515625" style="1" customWidth="1"/>
    <col min="7403" max="7405" width="8.85546875" style="1"/>
    <col min="7406" max="7411" width="9.28515625" style="1" customWidth="1"/>
    <col min="7412" max="7657" width="8.85546875" style="1"/>
    <col min="7658" max="7658" width="37.28515625" style="1" customWidth="1"/>
    <col min="7659" max="7661" width="8.85546875" style="1"/>
    <col min="7662" max="7667" width="9.28515625" style="1" customWidth="1"/>
    <col min="7668" max="7913" width="8.85546875" style="1"/>
    <col min="7914" max="7914" width="37.28515625" style="1" customWidth="1"/>
    <col min="7915" max="7917" width="8.85546875" style="1"/>
    <col min="7918" max="7923" width="9.28515625" style="1" customWidth="1"/>
    <col min="7924" max="8169" width="8.85546875" style="1"/>
    <col min="8170" max="8170" width="37.28515625" style="1" customWidth="1"/>
    <col min="8171" max="8173" width="8.85546875" style="1"/>
    <col min="8174" max="8179" width="9.28515625" style="1" customWidth="1"/>
    <col min="8180" max="8425" width="8.85546875" style="1"/>
    <col min="8426" max="8426" width="37.28515625" style="1" customWidth="1"/>
    <col min="8427" max="8429" width="8.85546875" style="1"/>
    <col min="8430" max="8435" width="9.28515625" style="1" customWidth="1"/>
    <col min="8436" max="8681" width="8.85546875" style="1"/>
    <col min="8682" max="8682" width="37.28515625" style="1" customWidth="1"/>
    <col min="8683" max="8685" width="8.85546875" style="1"/>
    <col min="8686" max="8691" width="9.28515625" style="1" customWidth="1"/>
    <col min="8692" max="8937" width="8.85546875" style="1"/>
    <col min="8938" max="8938" width="37.28515625" style="1" customWidth="1"/>
    <col min="8939" max="8941" width="8.85546875" style="1"/>
    <col min="8942" max="8947" width="9.28515625" style="1" customWidth="1"/>
    <col min="8948" max="9193" width="8.85546875" style="1"/>
    <col min="9194" max="9194" width="37.28515625" style="1" customWidth="1"/>
    <col min="9195" max="9197" width="8.85546875" style="1"/>
    <col min="9198" max="9203" width="9.28515625" style="1" customWidth="1"/>
    <col min="9204" max="9449" width="8.85546875" style="1"/>
    <col min="9450" max="9450" width="37.28515625" style="1" customWidth="1"/>
    <col min="9451" max="9453" width="8.85546875" style="1"/>
    <col min="9454" max="9459" width="9.28515625" style="1" customWidth="1"/>
    <col min="9460" max="9705" width="8.85546875" style="1"/>
    <col min="9706" max="9706" width="37.28515625" style="1" customWidth="1"/>
    <col min="9707" max="9709" width="8.85546875" style="1"/>
    <col min="9710" max="9715" width="9.28515625" style="1" customWidth="1"/>
    <col min="9716" max="9961" width="8.85546875" style="1"/>
    <col min="9962" max="9962" width="37.28515625" style="1" customWidth="1"/>
    <col min="9963" max="9965" width="8.85546875" style="1"/>
    <col min="9966" max="9971" width="9.28515625" style="1" customWidth="1"/>
    <col min="9972" max="10217" width="8.85546875" style="1"/>
    <col min="10218" max="10218" width="37.28515625" style="1" customWidth="1"/>
    <col min="10219" max="10221" width="8.85546875" style="1"/>
    <col min="10222" max="10227" width="9.28515625" style="1" customWidth="1"/>
    <col min="10228" max="10473" width="8.85546875" style="1"/>
    <col min="10474" max="10474" width="37.28515625" style="1" customWidth="1"/>
    <col min="10475" max="10477" width="8.85546875" style="1"/>
    <col min="10478" max="10483" width="9.28515625" style="1" customWidth="1"/>
    <col min="10484" max="10729" width="8.85546875" style="1"/>
    <col min="10730" max="10730" width="37.28515625" style="1" customWidth="1"/>
    <col min="10731" max="10733" width="8.85546875" style="1"/>
    <col min="10734" max="10739" width="9.28515625" style="1" customWidth="1"/>
    <col min="10740" max="10985" width="8.85546875" style="1"/>
    <col min="10986" max="10986" width="37.28515625" style="1" customWidth="1"/>
    <col min="10987" max="10989" width="8.85546875" style="1"/>
    <col min="10990" max="10995" width="9.28515625" style="1" customWidth="1"/>
    <col min="10996" max="11241" width="8.85546875" style="1"/>
    <col min="11242" max="11242" width="37.28515625" style="1" customWidth="1"/>
    <col min="11243" max="11245" width="8.85546875" style="1"/>
    <col min="11246" max="11251" width="9.28515625" style="1" customWidth="1"/>
    <col min="11252" max="11497" width="8.85546875" style="1"/>
    <col min="11498" max="11498" width="37.28515625" style="1" customWidth="1"/>
    <col min="11499" max="11501" width="8.85546875" style="1"/>
    <col min="11502" max="11507" width="9.28515625" style="1" customWidth="1"/>
    <col min="11508" max="11753" width="8.85546875" style="1"/>
    <col min="11754" max="11754" width="37.28515625" style="1" customWidth="1"/>
    <col min="11755" max="11757" width="8.85546875" style="1"/>
    <col min="11758" max="11763" width="9.28515625" style="1" customWidth="1"/>
    <col min="11764" max="12009" width="8.85546875" style="1"/>
    <col min="12010" max="12010" width="37.28515625" style="1" customWidth="1"/>
    <col min="12011" max="12013" width="8.85546875" style="1"/>
    <col min="12014" max="12019" width="9.28515625" style="1" customWidth="1"/>
    <col min="12020" max="12265" width="8.85546875" style="1"/>
    <col min="12266" max="12266" width="37.28515625" style="1" customWidth="1"/>
    <col min="12267" max="12269" width="8.85546875" style="1"/>
    <col min="12270" max="12275" width="9.28515625" style="1" customWidth="1"/>
    <col min="12276" max="12521" width="8.85546875" style="1"/>
    <col min="12522" max="12522" width="37.28515625" style="1" customWidth="1"/>
    <col min="12523" max="12525" width="8.85546875" style="1"/>
    <col min="12526" max="12531" width="9.28515625" style="1" customWidth="1"/>
    <col min="12532" max="12777" width="8.85546875" style="1"/>
    <col min="12778" max="12778" width="37.28515625" style="1" customWidth="1"/>
    <col min="12779" max="12781" width="8.85546875" style="1"/>
    <col min="12782" max="12787" width="9.28515625" style="1" customWidth="1"/>
    <col min="12788" max="13033" width="8.85546875" style="1"/>
    <col min="13034" max="13034" width="37.28515625" style="1" customWidth="1"/>
    <col min="13035" max="13037" width="8.85546875" style="1"/>
    <col min="13038" max="13043" width="9.28515625" style="1" customWidth="1"/>
    <col min="13044" max="13289" width="8.85546875" style="1"/>
    <col min="13290" max="13290" width="37.28515625" style="1" customWidth="1"/>
    <col min="13291" max="13293" width="8.85546875" style="1"/>
    <col min="13294" max="13299" width="9.28515625" style="1" customWidth="1"/>
    <col min="13300" max="13545" width="8.85546875" style="1"/>
    <col min="13546" max="13546" width="37.28515625" style="1" customWidth="1"/>
    <col min="13547" max="13549" width="8.85546875" style="1"/>
    <col min="13550" max="13555" width="9.28515625" style="1" customWidth="1"/>
    <col min="13556" max="13801" width="8.85546875" style="1"/>
    <col min="13802" max="13802" width="37.28515625" style="1" customWidth="1"/>
    <col min="13803" max="13805" width="8.85546875" style="1"/>
    <col min="13806" max="13811" width="9.28515625" style="1" customWidth="1"/>
    <col min="13812" max="14057" width="8.85546875" style="1"/>
    <col min="14058" max="14058" width="37.28515625" style="1" customWidth="1"/>
    <col min="14059" max="14061" width="8.85546875" style="1"/>
    <col min="14062" max="14067" width="9.28515625" style="1" customWidth="1"/>
    <col min="14068" max="14313" width="8.85546875" style="1"/>
    <col min="14314" max="14314" width="37.28515625" style="1" customWidth="1"/>
    <col min="14315" max="14317" width="8.85546875" style="1"/>
    <col min="14318" max="14323" width="9.28515625" style="1" customWidth="1"/>
    <col min="14324" max="14569" width="8.85546875" style="1"/>
    <col min="14570" max="14570" width="37.28515625" style="1" customWidth="1"/>
    <col min="14571" max="14573" width="8.85546875" style="1"/>
    <col min="14574" max="14579" width="9.28515625" style="1" customWidth="1"/>
    <col min="14580" max="14825" width="8.85546875" style="1"/>
    <col min="14826" max="14826" width="37.28515625" style="1" customWidth="1"/>
    <col min="14827" max="14829" width="8.85546875" style="1"/>
    <col min="14830" max="14835" width="9.28515625" style="1" customWidth="1"/>
    <col min="14836" max="15081" width="8.85546875" style="1"/>
    <col min="15082" max="15082" width="37.28515625" style="1" customWidth="1"/>
    <col min="15083" max="15085" width="8.85546875" style="1"/>
    <col min="15086" max="15091" width="9.28515625" style="1" customWidth="1"/>
    <col min="15092" max="15337" width="8.85546875" style="1"/>
    <col min="15338" max="15338" width="37.28515625" style="1" customWidth="1"/>
    <col min="15339" max="15341" width="8.85546875" style="1"/>
    <col min="15342" max="15347" width="9.28515625" style="1" customWidth="1"/>
    <col min="15348" max="15593" width="8.85546875" style="1"/>
    <col min="15594" max="15594" width="37.28515625" style="1" customWidth="1"/>
    <col min="15595" max="15597" width="8.85546875" style="1"/>
    <col min="15598" max="15603" width="9.28515625" style="1" customWidth="1"/>
    <col min="15604" max="15849" width="8.85546875" style="1"/>
    <col min="15850" max="15850" width="37.28515625" style="1" customWidth="1"/>
    <col min="15851" max="15853" width="8.85546875" style="1"/>
    <col min="15854" max="15859" width="9.28515625" style="1" customWidth="1"/>
    <col min="15860" max="16105" width="8.85546875" style="1"/>
    <col min="16106" max="16106" width="37.28515625" style="1" customWidth="1"/>
    <col min="16107" max="16109" width="8.85546875" style="1"/>
    <col min="16110" max="16115" width="9.28515625" style="1" customWidth="1"/>
    <col min="16116" max="16379" width="8.85546875" style="1"/>
    <col min="16380" max="16384" width="8.85546875" style="1" customWidth="1"/>
  </cols>
  <sheetData>
    <row r="1" spans="1:10" ht="25.9" customHeight="1" x14ac:dyDescent="0.3">
      <c r="A1" s="333" t="s">
        <v>72</v>
      </c>
      <c r="B1" s="333"/>
      <c r="C1" s="333"/>
      <c r="D1" s="333"/>
      <c r="E1" s="333"/>
      <c r="F1" s="333"/>
      <c r="G1" s="333"/>
      <c r="H1" s="333"/>
    </row>
    <row r="2" spans="1:10" ht="15.75" customHeight="1" x14ac:dyDescent="0.3">
      <c r="A2" s="18"/>
      <c r="B2" s="17"/>
      <c r="C2" s="17"/>
      <c r="D2" s="17"/>
      <c r="E2" s="17"/>
      <c r="F2" s="17"/>
      <c r="G2" s="17"/>
      <c r="H2" s="17"/>
    </row>
    <row r="3" spans="1:10" ht="15.6" customHeight="1" x14ac:dyDescent="0.25">
      <c r="A3" s="2" t="s">
        <v>67</v>
      </c>
      <c r="B3" s="2"/>
      <c r="F3" s="1"/>
      <c r="G3" s="1"/>
      <c r="H3" s="1"/>
    </row>
    <row r="4" spans="1:10" ht="21" customHeight="1" x14ac:dyDescent="0.25">
      <c r="A4" s="335" t="s">
        <v>57</v>
      </c>
      <c r="B4" s="335" t="s">
        <v>0</v>
      </c>
      <c r="C4" s="336" t="s">
        <v>75</v>
      </c>
      <c r="D4" s="337"/>
      <c r="E4" s="340" t="s">
        <v>2</v>
      </c>
      <c r="F4" s="340"/>
      <c r="G4" s="340"/>
      <c r="H4" s="340"/>
      <c r="I4" s="340"/>
      <c r="J4" s="340"/>
    </row>
    <row r="5" spans="1:10" ht="42" customHeight="1" x14ac:dyDescent="0.25">
      <c r="A5" s="335"/>
      <c r="B5" s="335"/>
      <c r="C5" s="338"/>
      <c r="D5" s="339"/>
      <c r="E5" s="341" t="s">
        <v>77</v>
      </c>
      <c r="F5" s="341"/>
      <c r="G5" s="341" t="s">
        <v>78</v>
      </c>
      <c r="H5" s="341"/>
      <c r="I5" s="341" t="s">
        <v>79</v>
      </c>
      <c r="J5" s="341"/>
    </row>
    <row r="6" spans="1:10" ht="65.25" customHeight="1" x14ac:dyDescent="0.25">
      <c r="A6" s="335"/>
      <c r="B6" s="335"/>
      <c r="C6" s="15" t="s">
        <v>1</v>
      </c>
      <c r="D6" s="15" t="s">
        <v>76</v>
      </c>
      <c r="E6" s="15" t="s">
        <v>1</v>
      </c>
      <c r="F6" s="15" t="s">
        <v>76</v>
      </c>
      <c r="G6" s="15" t="s">
        <v>1</v>
      </c>
      <c r="H6" s="15" t="s">
        <v>76</v>
      </c>
      <c r="I6" s="15" t="s">
        <v>1</v>
      </c>
      <c r="J6" s="15" t="s">
        <v>76</v>
      </c>
    </row>
    <row r="7" spans="1:10" ht="19.899999999999999" customHeight="1" x14ac:dyDescent="0.25">
      <c r="A7" s="395" t="s">
        <v>3</v>
      </c>
      <c r="B7" s="41" t="s">
        <v>4</v>
      </c>
      <c r="C7" s="16">
        <f>E7+G7+I7</f>
        <v>0</v>
      </c>
      <c r="D7" s="16">
        <f>F7+H7+J7</f>
        <v>0</v>
      </c>
      <c r="E7" s="16"/>
      <c r="F7" s="16"/>
      <c r="G7" s="16"/>
      <c r="H7" s="25"/>
      <c r="I7" s="47"/>
      <c r="J7" s="47"/>
    </row>
    <row r="8" spans="1:10" ht="19.899999999999999" customHeight="1" x14ac:dyDescent="0.25">
      <c r="A8" s="395"/>
      <c r="B8" s="9" t="s">
        <v>5</v>
      </c>
      <c r="C8" s="16">
        <f t="shared" ref="C8:C18" si="0">E8+G8+I8</f>
        <v>0</v>
      </c>
      <c r="D8" s="16">
        <f t="shared" ref="D8:D18" si="1">F8+H8+J8</f>
        <v>0</v>
      </c>
      <c r="E8" s="16"/>
      <c r="F8" s="16"/>
      <c r="G8" s="16"/>
      <c r="H8" s="25"/>
      <c r="I8" s="47"/>
      <c r="J8" s="47"/>
    </row>
    <row r="9" spans="1:10" ht="75.75" customHeight="1" x14ac:dyDescent="0.25">
      <c r="A9" s="396"/>
      <c r="B9" s="9" t="s">
        <v>55</v>
      </c>
      <c r="C9" s="16">
        <f t="shared" si="0"/>
        <v>0</v>
      </c>
      <c r="D9" s="16">
        <f t="shared" si="1"/>
        <v>0</v>
      </c>
      <c r="E9" s="16"/>
      <c r="F9" s="16"/>
      <c r="G9" s="16"/>
      <c r="H9" s="25"/>
      <c r="I9" s="47"/>
      <c r="J9" s="47"/>
    </row>
    <row r="10" spans="1:10" ht="19.899999999999999" customHeight="1" x14ac:dyDescent="0.25">
      <c r="A10" s="48" t="s">
        <v>6</v>
      </c>
      <c r="B10" s="9" t="s">
        <v>7</v>
      </c>
      <c r="C10" s="16">
        <f t="shared" si="0"/>
        <v>380</v>
      </c>
      <c r="D10" s="16">
        <f t="shared" si="1"/>
        <v>0</v>
      </c>
      <c r="E10" s="16"/>
      <c r="F10" s="16"/>
      <c r="G10" s="16">
        <v>380</v>
      </c>
      <c r="H10" s="25"/>
      <c r="I10" s="47"/>
      <c r="J10" s="47"/>
    </row>
    <row r="11" spans="1:10" ht="19.899999999999999" customHeight="1" x14ac:dyDescent="0.25">
      <c r="A11" s="48" t="s">
        <v>8</v>
      </c>
      <c r="B11" s="9" t="s">
        <v>9</v>
      </c>
      <c r="C11" s="16">
        <f t="shared" si="0"/>
        <v>0</v>
      </c>
      <c r="D11" s="16">
        <f t="shared" si="1"/>
        <v>0</v>
      </c>
      <c r="E11" s="16"/>
      <c r="F11" s="16"/>
      <c r="G11" s="16"/>
      <c r="H11" s="25"/>
      <c r="I11" s="47"/>
      <c r="J11" s="47"/>
    </row>
    <row r="12" spans="1:10" ht="19.899999999999999" customHeight="1" x14ac:dyDescent="0.25">
      <c r="A12" s="48" t="s">
        <v>10</v>
      </c>
      <c r="B12" s="9" t="s">
        <v>11</v>
      </c>
      <c r="C12" s="16">
        <f t="shared" si="0"/>
        <v>0</v>
      </c>
      <c r="D12" s="16">
        <f t="shared" si="1"/>
        <v>0</v>
      </c>
      <c r="E12" s="16"/>
      <c r="F12" s="16"/>
      <c r="G12" s="16"/>
      <c r="H12" s="25"/>
      <c r="I12" s="47"/>
      <c r="J12" s="47"/>
    </row>
    <row r="13" spans="1:10" ht="19.899999999999999" customHeight="1" x14ac:dyDescent="0.25">
      <c r="A13" s="9" t="s">
        <v>12</v>
      </c>
      <c r="B13" s="9" t="s">
        <v>13</v>
      </c>
      <c r="C13" s="16">
        <f t="shared" si="0"/>
        <v>0</v>
      </c>
      <c r="D13" s="16">
        <f t="shared" si="1"/>
        <v>0</v>
      </c>
      <c r="E13" s="16"/>
      <c r="F13" s="16"/>
      <c r="G13" s="16"/>
      <c r="H13" s="25"/>
      <c r="I13" s="47"/>
      <c r="J13" s="47"/>
    </row>
    <row r="14" spans="1:10" ht="16.149999999999999" customHeight="1" x14ac:dyDescent="0.25">
      <c r="A14" s="48" t="s">
        <v>14</v>
      </c>
      <c r="B14" s="9" t="s">
        <v>56</v>
      </c>
      <c r="C14" s="16">
        <f t="shared" si="0"/>
        <v>0</v>
      </c>
      <c r="D14" s="16">
        <f t="shared" si="1"/>
        <v>0</v>
      </c>
      <c r="E14" s="16"/>
      <c r="F14" s="16"/>
      <c r="G14" s="16"/>
      <c r="H14" s="25"/>
      <c r="I14" s="47"/>
      <c r="J14" s="47"/>
    </row>
    <row r="15" spans="1:10" ht="19.899999999999999" customHeight="1" x14ac:dyDescent="0.25">
      <c r="A15" s="48" t="s">
        <v>15</v>
      </c>
      <c r="B15" s="9" t="s">
        <v>58</v>
      </c>
      <c r="C15" s="16">
        <f t="shared" si="0"/>
        <v>0</v>
      </c>
      <c r="D15" s="16">
        <f t="shared" si="1"/>
        <v>0</v>
      </c>
      <c r="E15" s="16"/>
      <c r="F15" s="16"/>
      <c r="G15" s="16"/>
      <c r="H15" s="25"/>
      <c r="I15" s="47"/>
      <c r="J15" s="47"/>
    </row>
    <row r="16" spans="1:10" ht="19.899999999999999" customHeight="1" x14ac:dyDescent="0.25">
      <c r="A16" s="48" t="s">
        <v>16</v>
      </c>
      <c r="B16" s="9" t="s">
        <v>59</v>
      </c>
      <c r="C16" s="16">
        <f t="shared" si="0"/>
        <v>0</v>
      </c>
      <c r="D16" s="16">
        <f t="shared" si="1"/>
        <v>0</v>
      </c>
      <c r="E16" s="16"/>
      <c r="F16" s="16"/>
      <c r="G16" s="16"/>
      <c r="H16" s="25"/>
      <c r="I16" s="47"/>
      <c r="J16" s="47"/>
    </row>
    <row r="17" spans="1:10" ht="19.899999999999999" customHeight="1" x14ac:dyDescent="0.25">
      <c r="A17" s="48" t="s">
        <v>53</v>
      </c>
      <c r="B17" s="9" t="s">
        <v>54</v>
      </c>
      <c r="C17" s="16">
        <f t="shared" si="0"/>
        <v>0</v>
      </c>
      <c r="D17" s="16">
        <f t="shared" si="1"/>
        <v>0</v>
      </c>
      <c r="E17" s="16"/>
      <c r="F17" s="16"/>
      <c r="G17" s="16"/>
      <c r="H17" s="25"/>
      <c r="I17" s="47"/>
      <c r="J17" s="47"/>
    </row>
    <row r="18" spans="1:10" ht="19.899999999999999" customHeight="1" x14ac:dyDescent="0.25">
      <c r="A18" s="48" t="s">
        <v>17</v>
      </c>
      <c r="B18" s="9" t="s">
        <v>18</v>
      </c>
      <c r="C18" s="16">
        <f t="shared" si="0"/>
        <v>0</v>
      </c>
      <c r="D18" s="16">
        <f t="shared" si="1"/>
        <v>0</v>
      </c>
      <c r="E18" s="16"/>
      <c r="F18" s="16"/>
      <c r="G18" s="16"/>
      <c r="H18" s="25"/>
      <c r="I18" s="47"/>
      <c r="J18" s="47"/>
    </row>
    <row r="19" spans="1:10" ht="19.899999999999999" customHeight="1" x14ac:dyDescent="0.25">
      <c r="A19" s="48" t="s">
        <v>19</v>
      </c>
      <c r="B19" s="9"/>
      <c r="C19" s="16">
        <f t="shared" ref="C19:J19" si="2">SUM(C20:C22)</f>
        <v>0</v>
      </c>
      <c r="D19" s="16"/>
      <c r="E19" s="16">
        <f t="shared" ref="E19" si="3">SUM(E20:E22)</f>
        <v>0</v>
      </c>
      <c r="F19" s="16">
        <f t="shared" si="2"/>
        <v>0</v>
      </c>
      <c r="G19" s="16">
        <f t="shared" si="2"/>
        <v>0</v>
      </c>
      <c r="H19" s="25">
        <f t="shared" si="2"/>
        <v>0</v>
      </c>
      <c r="I19" s="25">
        <f t="shared" si="2"/>
        <v>0</v>
      </c>
      <c r="J19" s="16">
        <f t="shared" si="2"/>
        <v>0</v>
      </c>
    </row>
    <row r="20" spans="1:10" ht="27" customHeight="1" x14ac:dyDescent="0.25">
      <c r="A20" s="397" t="s">
        <v>20</v>
      </c>
      <c r="B20" s="44" t="s">
        <v>21</v>
      </c>
      <c r="C20" s="16">
        <f t="shared" ref="C20:C37" si="4">E20+G20+I20</f>
        <v>0</v>
      </c>
      <c r="D20" s="16">
        <f t="shared" ref="D20:D37" si="5">F20+H20+J20</f>
        <v>0</v>
      </c>
      <c r="E20" s="16"/>
      <c r="F20" s="16"/>
      <c r="G20" s="16"/>
      <c r="H20" s="25"/>
      <c r="I20" s="47"/>
      <c r="J20" s="47"/>
    </row>
    <row r="21" spans="1:10" ht="49.5" customHeight="1" x14ac:dyDescent="0.25">
      <c r="A21" s="395"/>
      <c r="B21" s="10" t="s">
        <v>61</v>
      </c>
      <c r="C21" s="16">
        <f t="shared" si="4"/>
        <v>0</v>
      </c>
      <c r="D21" s="16">
        <f t="shared" si="5"/>
        <v>0</v>
      </c>
      <c r="E21" s="16"/>
      <c r="F21" s="16"/>
      <c r="G21" s="16"/>
      <c r="H21" s="25"/>
      <c r="I21" s="47"/>
      <c r="J21" s="47"/>
    </row>
    <row r="22" spans="1:10" ht="47.25" customHeight="1" x14ac:dyDescent="0.25">
      <c r="A22" s="396"/>
      <c r="B22" s="10" t="s">
        <v>62</v>
      </c>
      <c r="C22" s="16">
        <f t="shared" si="4"/>
        <v>0</v>
      </c>
      <c r="D22" s="16">
        <f t="shared" si="5"/>
        <v>0</v>
      </c>
      <c r="E22" s="16"/>
      <c r="F22" s="16"/>
      <c r="G22" s="16"/>
      <c r="H22" s="25"/>
      <c r="I22" s="47"/>
      <c r="J22" s="47"/>
    </row>
    <row r="23" spans="1:10" ht="24" customHeight="1" x14ac:dyDescent="0.25">
      <c r="A23" s="48" t="s">
        <v>22</v>
      </c>
      <c r="B23" s="10" t="s">
        <v>23</v>
      </c>
      <c r="C23" s="16">
        <f t="shared" si="4"/>
        <v>270</v>
      </c>
      <c r="D23" s="16">
        <f t="shared" si="5"/>
        <v>0</v>
      </c>
      <c r="E23" s="16"/>
      <c r="F23" s="16"/>
      <c r="G23" s="16">
        <v>270</v>
      </c>
      <c r="H23" s="25"/>
      <c r="I23" s="47"/>
      <c r="J23" s="47"/>
    </row>
    <row r="24" spans="1:10" ht="19.899999999999999" customHeight="1" x14ac:dyDescent="0.25">
      <c r="A24" s="9" t="s">
        <v>24</v>
      </c>
      <c r="B24" s="9" t="s">
        <v>25</v>
      </c>
      <c r="C24" s="16">
        <f t="shared" si="4"/>
        <v>0</v>
      </c>
      <c r="D24" s="16">
        <f t="shared" si="5"/>
        <v>0</v>
      </c>
      <c r="E24" s="16"/>
      <c r="F24" s="16"/>
      <c r="G24" s="16"/>
      <c r="H24" s="25"/>
      <c r="I24" s="47"/>
      <c r="J24" s="47"/>
    </row>
    <row r="25" spans="1:10" ht="19.899999999999999" customHeight="1" x14ac:dyDescent="0.25">
      <c r="A25" s="48" t="s">
        <v>26</v>
      </c>
      <c r="B25" s="9" t="s">
        <v>27</v>
      </c>
      <c r="C25" s="16">
        <f t="shared" si="4"/>
        <v>250</v>
      </c>
      <c r="D25" s="16">
        <f t="shared" si="5"/>
        <v>0</v>
      </c>
      <c r="E25" s="16"/>
      <c r="F25" s="16"/>
      <c r="G25" s="25">
        <v>250</v>
      </c>
      <c r="H25" s="25"/>
      <c r="I25" s="47"/>
      <c r="J25" s="47"/>
    </row>
    <row r="26" spans="1:10" ht="19.899999999999999" customHeight="1" x14ac:dyDescent="0.25">
      <c r="A26" s="48" t="s">
        <v>28</v>
      </c>
      <c r="B26" s="9" t="s">
        <v>29</v>
      </c>
      <c r="C26" s="16">
        <f t="shared" si="4"/>
        <v>250</v>
      </c>
      <c r="D26" s="16">
        <f t="shared" si="5"/>
        <v>0</v>
      </c>
      <c r="E26" s="16"/>
      <c r="F26" s="16"/>
      <c r="G26" s="25">
        <v>250</v>
      </c>
      <c r="H26" s="25"/>
      <c r="I26" s="47"/>
      <c r="J26" s="47"/>
    </row>
    <row r="27" spans="1:10" ht="19.899999999999999" customHeight="1" x14ac:dyDescent="0.25">
      <c r="A27" s="48" t="s">
        <v>30</v>
      </c>
      <c r="B27" s="9" t="s">
        <v>60</v>
      </c>
      <c r="C27" s="16">
        <f t="shared" si="4"/>
        <v>0</v>
      </c>
      <c r="D27" s="16">
        <f t="shared" si="5"/>
        <v>0</v>
      </c>
      <c r="E27" s="16"/>
      <c r="F27" s="16"/>
      <c r="G27" s="25"/>
      <c r="H27" s="25"/>
      <c r="I27" s="47"/>
      <c r="J27" s="47"/>
    </row>
    <row r="28" spans="1:10" ht="19.899999999999999" customHeight="1" x14ac:dyDescent="0.25">
      <c r="A28" s="48" t="s">
        <v>31</v>
      </c>
      <c r="B28" s="9" t="s">
        <v>32</v>
      </c>
      <c r="C28" s="16">
        <f t="shared" si="4"/>
        <v>390</v>
      </c>
      <c r="D28" s="16">
        <f t="shared" si="5"/>
        <v>0</v>
      </c>
      <c r="E28" s="16"/>
      <c r="F28" s="16"/>
      <c r="G28" s="25">
        <v>390</v>
      </c>
      <c r="H28" s="25"/>
      <c r="I28" s="47"/>
      <c r="J28" s="47"/>
    </row>
    <row r="29" spans="1:10" ht="19.899999999999999" customHeight="1" x14ac:dyDescent="0.25">
      <c r="A29" s="10" t="s">
        <v>33</v>
      </c>
      <c r="B29" s="9" t="s">
        <v>34</v>
      </c>
      <c r="C29" s="16">
        <f t="shared" si="4"/>
        <v>0</v>
      </c>
      <c r="D29" s="16">
        <f t="shared" si="5"/>
        <v>0</v>
      </c>
      <c r="E29" s="16"/>
      <c r="F29" s="16"/>
      <c r="G29" s="16"/>
      <c r="H29" s="25"/>
      <c r="I29" s="47"/>
      <c r="J29" s="47"/>
    </row>
    <row r="30" spans="1:10" ht="19.899999999999999" customHeight="1" x14ac:dyDescent="0.25">
      <c r="A30" s="48" t="s">
        <v>35</v>
      </c>
      <c r="B30" s="9" t="s">
        <v>36</v>
      </c>
      <c r="C30" s="16">
        <f t="shared" si="4"/>
        <v>0</v>
      </c>
      <c r="D30" s="16">
        <f t="shared" si="5"/>
        <v>0</v>
      </c>
      <c r="E30" s="16"/>
      <c r="F30" s="16"/>
      <c r="G30" s="16"/>
      <c r="H30" s="25"/>
      <c r="I30" s="47"/>
      <c r="J30" s="47"/>
    </row>
    <row r="31" spans="1:10" ht="19.899999999999999" customHeight="1" x14ac:dyDescent="0.25">
      <c r="A31" s="48" t="s">
        <v>37</v>
      </c>
      <c r="B31" s="9" t="s">
        <v>38</v>
      </c>
      <c r="C31" s="16">
        <f t="shared" si="4"/>
        <v>350</v>
      </c>
      <c r="D31" s="16">
        <f t="shared" si="5"/>
        <v>0</v>
      </c>
      <c r="E31" s="16">
        <v>350</v>
      </c>
      <c r="F31" s="16"/>
      <c r="G31" s="16"/>
      <c r="H31" s="25"/>
      <c r="I31" s="47"/>
      <c r="J31" s="47"/>
    </row>
    <row r="32" spans="1:10" ht="19.899999999999999" customHeight="1" x14ac:dyDescent="0.25">
      <c r="A32" s="398" t="s">
        <v>39</v>
      </c>
      <c r="B32" s="9" t="s">
        <v>40</v>
      </c>
      <c r="C32" s="16">
        <f t="shared" si="4"/>
        <v>0</v>
      </c>
      <c r="D32" s="16">
        <f t="shared" si="5"/>
        <v>0</v>
      </c>
      <c r="E32" s="16"/>
      <c r="F32" s="16"/>
      <c r="G32" s="16"/>
      <c r="H32" s="25"/>
      <c r="I32" s="47"/>
      <c r="J32" s="47"/>
    </row>
    <row r="33" spans="1:10" ht="19.899999999999999" customHeight="1" x14ac:dyDescent="0.25">
      <c r="A33" s="399"/>
      <c r="B33" s="9" t="s">
        <v>41</v>
      </c>
      <c r="C33" s="16">
        <f t="shared" si="4"/>
        <v>0</v>
      </c>
      <c r="D33" s="16">
        <f t="shared" si="5"/>
        <v>0</v>
      </c>
      <c r="E33" s="16"/>
      <c r="F33" s="16"/>
      <c r="G33" s="16"/>
      <c r="H33" s="25"/>
      <c r="I33" s="47"/>
      <c r="J33" s="47"/>
    </row>
    <row r="34" spans="1:10" ht="19.899999999999999" customHeight="1" x14ac:dyDescent="0.25">
      <c r="A34" s="10" t="s">
        <v>42</v>
      </c>
      <c r="B34" s="9" t="s">
        <v>43</v>
      </c>
      <c r="C34" s="16">
        <f t="shared" si="4"/>
        <v>0</v>
      </c>
      <c r="D34" s="16">
        <f t="shared" si="5"/>
        <v>0</v>
      </c>
      <c r="E34" s="16"/>
      <c r="F34" s="16"/>
      <c r="G34" s="16"/>
      <c r="H34" s="25"/>
      <c r="I34" s="47"/>
      <c r="J34" s="47"/>
    </row>
    <row r="35" spans="1:10" ht="19.899999999999999" customHeight="1" x14ac:dyDescent="0.25">
      <c r="A35" s="10" t="s">
        <v>44</v>
      </c>
      <c r="B35" s="9" t="s">
        <v>45</v>
      </c>
      <c r="C35" s="16">
        <f t="shared" si="4"/>
        <v>200</v>
      </c>
      <c r="D35" s="16">
        <f t="shared" si="5"/>
        <v>0</v>
      </c>
      <c r="E35" s="16"/>
      <c r="F35" s="16"/>
      <c r="G35" s="25">
        <v>200</v>
      </c>
      <c r="H35" s="25"/>
      <c r="I35" s="47"/>
      <c r="J35" s="47"/>
    </row>
    <row r="36" spans="1:10" ht="19.899999999999999" customHeight="1" x14ac:dyDescent="0.25">
      <c r="A36" s="48" t="s">
        <v>46</v>
      </c>
      <c r="B36" s="9" t="s">
        <v>47</v>
      </c>
      <c r="C36" s="16">
        <f t="shared" si="4"/>
        <v>300</v>
      </c>
      <c r="D36" s="16">
        <f t="shared" si="5"/>
        <v>0</v>
      </c>
      <c r="E36" s="16"/>
      <c r="F36" s="16"/>
      <c r="G36" s="25">
        <v>300</v>
      </c>
      <c r="H36" s="25"/>
      <c r="I36" s="47"/>
      <c r="J36" s="47"/>
    </row>
    <row r="37" spans="1:10" ht="19.899999999999999" customHeight="1" x14ac:dyDescent="0.25">
      <c r="A37" s="48" t="s">
        <v>48</v>
      </c>
      <c r="B37" s="9" t="s">
        <v>49</v>
      </c>
      <c r="C37" s="16">
        <f t="shared" si="4"/>
        <v>0</v>
      </c>
      <c r="D37" s="16">
        <f t="shared" si="5"/>
        <v>0</v>
      </c>
      <c r="E37" s="16"/>
      <c r="F37" s="16"/>
      <c r="G37" s="16"/>
      <c r="H37" s="25"/>
      <c r="I37" s="47"/>
      <c r="J37" s="47"/>
    </row>
    <row r="38" spans="1:10" s="3" customFormat="1" ht="31.9" customHeight="1" x14ac:dyDescent="0.2">
      <c r="A38" s="24" t="s">
        <v>50</v>
      </c>
      <c r="B38" s="29"/>
      <c r="C38" s="36">
        <f t="shared" ref="C38" si="6">SUM(C7:C19)+SUM(C23:C37)</f>
        <v>2390</v>
      </c>
      <c r="D38" s="36">
        <f>SUM(D7:D19)+SUM(D23:D37)</f>
        <v>0</v>
      </c>
      <c r="E38" s="36">
        <f t="shared" ref="E38:J38" si="7">SUM(E7:E19)+SUM(E23:E37)</f>
        <v>350</v>
      </c>
      <c r="F38" s="36">
        <f t="shared" si="7"/>
        <v>0</v>
      </c>
      <c r="G38" s="36">
        <f t="shared" si="7"/>
        <v>2040</v>
      </c>
      <c r="H38" s="37">
        <f t="shared" si="7"/>
        <v>0</v>
      </c>
      <c r="I38" s="37">
        <f t="shared" si="7"/>
        <v>0</v>
      </c>
      <c r="J38" s="36">
        <f t="shared" si="7"/>
        <v>0</v>
      </c>
    </row>
    <row r="39" spans="1:10" x14ac:dyDescent="0.25">
      <c r="A39" s="49"/>
      <c r="B39" s="49"/>
      <c r="C39" s="49"/>
      <c r="D39" s="49"/>
      <c r="E39" s="49"/>
      <c r="F39" s="50"/>
      <c r="G39" s="50"/>
      <c r="H39" s="50"/>
      <c r="I39" s="49"/>
      <c r="J39" s="49"/>
    </row>
    <row r="40" spans="1:10" x14ac:dyDescent="0.25">
      <c r="A40" s="49"/>
      <c r="B40" s="49"/>
      <c r="C40" s="49"/>
      <c r="D40" s="49"/>
      <c r="E40" s="49"/>
      <c r="F40" s="50"/>
      <c r="G40" s="50"/>
      <c r="H40" s="50"/>
      <c r="I40" s="49"/>
      <c r="J40" s="49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2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40"/>
  <sheetViews>
    <sheetView view="pageBreakPreview" topLeftCell="A13" zoomScale="60" zoomScaleNormal="60" workbookViewId="0">
      <selection activeCell="F51" sqref="F51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0.7109375" style="4" customWidth="1"/>
    <col min="4" max="4" width="17.5703125" style="4" customWidth="1"/>
    <col min="5" max="5" width="10.5703125" style="4" customWidth="1"/>
    <col min="6" max="6" width="17.42578125" style="4" customWidth="1"/>
    <col min="7" max="7" width="10" style="4" customWidth="1"/>
    <col min="8" max="8" width="16.7109375" style="4" customWidth="1"/>
    <col min="9" max="9" width="9.7109375" style="1" customWidth="1"/>
    <col min="10" max="10" width="17" style="1" customWidth="1"/>
    <col min="11" max="233" width="8.85546875" style="1"/>
    <col min="234" max="234" width="37.28515625" style="1" customWidth="1"/>
    <col min="235" max="237" width="8.85546875" style="1"/>
    <col min="238" max="243" width="9.28515625" style="1" customWidth="1"/>
    <col min="244" max="489" width="8.85546875" style="1"/>
    <col min="490" max="490" width="37.28515625" style="1" customWidth="1"/>
    <col min="491" max="493" width="8.85546875" style="1"/>
    <col min="494" max="499" width="9.28515625" style="1" customWidth="1"/>
    <col min="500" max="745" width="8.85546875" style="1"/>
    <col min="746" max="746" width="37.28515625" style="1" customWidth="1"/>
    <col min="747" max="749" width="8.85546875" style="1"/>
    <col min="750" max="755" width="9.28515625" style="1" customWidth="1"/>
    <col min="756" max="1001" width="8.85546875" style="1"/>
    <col min="1002" max="1002" width="37.28515625" style="1" customWidth="1"/>
    <col min="1003" max="1005" width="8.85546875" style="1"/>
    <col min="1006" max="1011" width="9.28515625" style="1" customWidth="1"/>
    <col min="1012" max="1257" width="8.85546875" style="1"/>
    <col min="1258" max="1258" width="37.28515625" style="1" customWidth="1"/>
    <col min="1259" max="1261" width="8.85546875" style="1"/>
    <col min="1262" max="1267" width="9.28515625" style="1" customWidth="1"/>
    <col min="1268" max="1513" width="8.85546875" style="1"/>
    <col min="1514" max="1514" width="37.28515625" style="1" customWidth="1"/>
    <col min="1515" max="1517" width="8.85546875" style="1"/>
    <col min="1518" max="1523" width="9.28515625" style="1" customWidth="1"/>
    <col min="1524" max="1769" width="8.85546875" style="1"/>
    <col min="1770" max="1770" width="37.28515625" style="1" customWidth="1"/>
    <col min="1771" max="1773" width="8.85546875" style="1"/>
    <col min="1774" max="1779" width="9.28515625" style="1" customWidth="1"/>
    <col min="1780" max="2025" width="8.85546875" style="1"/>
    <col min="2026" max="2026" width="37.28515625" style="1" customWidth="1"/>
    <col min="2027" max="2029" width="8.85546875" style="1"/>
    <col min="2030" max="2035" width="9.28515625" style="1" customWidth="1"/>
    <col min="2036" max="2281" width="8.85546875" style="1"/>
    <col min="2282" max="2282" width="37.28515625" style="1" customWidth="1"/>
    <col min="2283" max="2285" width="8.85546875" style="1"/>
    <col min="2286" max="2291" width="9.28515625" style="1" customWidth="1"/>
    <col min="2292" max="2537" width="8.85546875" style="1"/>
    <col min="2538" max="2538" width="37.28515625" style="1" customWidth="1"/>
    <col min="2539" max="2541" width="8.85546875" style="1"/>
    <col min="2542" max="2547" width="9.28515625" style="1" customWidth="1"/>
    <col min="2548" max="2793" width="8.85546875" style="1"/>
    <col min="2794" max="2794" width="37.28515625" style="1" customWidth="1"/>
    <col min="2795" max="2797" width="8.85546875" style="1"/>
    <col min="2798" max="2803" width="9.28515625" style="1" customWidth="1"/>
    <col min="2804" max="3049" width="8.85546875" style="1"/>
    <col min="3050" max="3050" width="37.28515625" style="1" customWidth="1"/>
    <col min="3051" max="3053" width="8.85546875" style="1"/>
    <col min="3054" max="3059" width="9.28515625" style="1" customWidth="1"/>
    <col min="3060" max="3305" width="8.85546875" style="1"/>
    <col min="3306" max="3306" width="37.28515625" style="1" customWidth="1"/>
    <col min="3307" max="3309" width="8.85546875" style="1"/>
    <col min="3310" max="3315" width="9.28515625" style="1" customWidth="1"/>
    <col min="3316" max="3561" width="8.85546875" style="1"/>
    <col min="3562" max="3562" width="37.28515625" style="1" customWidth="1"/>
    <col min="3563" max="3565" width="8.85546875" style="1"/>
    <col min="3566" max="3571" width="9.28515625" style="1" customWidth="1"/>
    <col min="3572" max="3817" width="8.85546875" style="1"/>
    <col min="3818" max="3818" width="37.28515625" style="1" customWidth="1"/>
    <col min="3819" max="3821" width="8.85546875" style="1"/>
    <col min="3822" max="3827" width="9.28515625" style="1" customWidth="1"/>
    <col min="3828" max="4073" width="8.85546875" style="1"/>
    <col min="4074" max="4074" width="37.28515625" style="1" customWidth="1"/>
    <col min="4075" max="4077" width="8.85546875" style="1"/>
    <col min="4078" max="4083" width="9.28515625" style="1" customWidth="1"/>
    <col min="4084" max="4329" width="8.85546875" style="1"/>
    <col min="4330" max="4330" width="37.28515625" style="1" customWidth="1"/>
    <col min="4331" max="4333" width="8.85546875" style="1"/>
    <col min="4334" max="4339" width="9.28515625" style="1" customWidth="1"/>
    <col min="4340" max="4585" width="8.85546875" style="1"/>
    <col min="4586" max="4586" width="37.28515625" style="1" customWidth="1"/>
    <col min="4587" max="4589" width="8.85546875" style="1"/>
    <col min="4590" max="4595" width="9.28515625" style="1" customWidth="1"/>
    <col min="4596" max="4841" width="8.85546875" style="1"/>
    <col min="4842" max="4842" width="37.28515625" style="1" customWidth="1"/>
    <col min="4843" max="4845" width="8.85546875" style="1"/>
    <col min="4846" max="4851" width="9.28515625" style="1" customWidth="1"/>
    <col min="4852" max="5097" width="8.85546875" style="1"/>
    <col min="5098" max="5098" width="37.28515625" style="1" customWidth="1"/>
    <col min="5099" max="5101" width="8.85546875" style="1"/>
    <col min="5102" max="5107" width="9.28515625" style="1" customWidth="1"/>
    <col min="5108" max="5353" width="8.85546875" style="1"/>
    <col min="5354" max="5354" width="37.28515625" style="1" customWidth="1"/>
    <col min="5355" max="5357" width="8.85546875" style="1"/>
    <col min="5358" max="5363" width="9.28515625" style="1" customWidth="1"/>
    <col min="5364" max="5609" width="8.85546875" style="1"/>
    <col min="5610" max="5610" width="37.28515625" style="1" customWidth="1"/>
    <col min="5611" max="5613" width="8.85546875" style="1"/>
    <col min="5614" max="5619" width="9.28515625" style="1" customWidth="1"/>
    <col min="5620" max="5865" width="8.85546875" style="1"/>
    <col min="5866" max="5866" width="37.28515625" style="1" customWidth="1"/>
    <col min="5867" max="5869" width="8.85546875" style="1"/>
    <col min="5870" max="5875" width="9.28515625" style="1" customWidth="1"/>
    <col min="5876" max="6121" width="8.85546875" style="1"/>
    <col min="6122" max="6122" width="37.28515625" style="1" customWidth="1"/>
    <col min="6123" max="6125" width="8.85546875" style="1"/>
    <col min="6126" max="6131" width="9.28515625" style="1" customWidth="1"/>
    <col min="6132" max="6377" width="8.85546875" style="1"/>
    <col min="6378" max="6378" width="37.28515625" style="1" customWidth="1"/>
    <col min="6379" max="6381" width="8.85546875" style="1"/>
    <col min="6382" max="6387" width="9.28515625" style="1" customWidth="1"/>
    <col min="6388" max="6633" width="8.85546875" style="1"/>
    <col min="6634" max="6634" width="37.28515625" style="1" customWidth="1"/>
    <col min="6635" max="6637" width="8.85546875" style="1"/>
    <col min="6638" max="6643" width="9.28515625" style="1" customWidth="1"/>
    <col min="6644" max="6889" width="8.85546875" style="1"/>
    <col min="6890" max="6890" width="37.28515625" style="1" customWidth="1"/>
    <col min="6891" max="6893" width="8.85546875" style="1"/>
    <col min="6894" max="6899" width="9.28515625" style="1" customWidth="1"/>
    <col min="6900" max="7145" width="8.85546875" style="1"/>
    <col min="7146" max="7146" width="37.28515625" style="1" customWidth="1"/>
    <col min="7147" max="7149" width="8.85546875" style="1"/>
    <col min="7150" max="7155" width="9.28515625" style="1" customWidth="1"/>
    <col min="7156" max="7401" width="8.85546875" style="1"/>
    <col min="7402" max="7402" width="37.28515625" style="1" customWidth="1"/>
    <col min="7403" max="7405" width="8.85546875" style="1"/>
    <col min="7406" max="7411" width="9.28515625" style="1" customWidth="1"/>
    <col min="7412" max="7657" width="8.85546875" style="1"/>
    <col min="7658" max="7658" width="37.28515625" style="1" customWidth="1"/>
    <col min="7659" max="7661" width="8.85546875" style="1"/>
    <col min="7662" max="7667" width="9.28515625" style="1" customWidth="1"/>
    <col min="7668" max="7913" width="8.85546875" style="1"/>
    <col min="7914" max="7914" width="37.28515625" style="1" customWidth="1"/>
    <col min="7915" max="7917" width="8.85546875" style="1"/>
    <col min="7918" max="7923" width="9.28515625" style="1" customWidth="1"/>
    <col min="7924" max="8169" width="8.85546875" style="1"/>
    <col min="8170" max="8170" width="37.28515625" style="1" customWidth="1"/>
    <col min="8171" max="8173" width="8.85546875" style="1"/>
    <col min="8174" max="8179" width="9.28515625" style="1" customWidth="1"/>
    <col min="8180" max="8425" width="8.85546875" style="1"/>
    <col min="8426" max="8426" width="37.28515625" style="1" customWidth="1"/>
    <col min="8427" max="8429" width="8.85546875" style="1"/>
    <col min="8430" max="8435" width="9.28515625" style="1" customWidth="1"/>
    <col min="8436" max="8681" width="8.85546875" style="1"/>
    <col min="8682" max="8682" width="37.28515625" style="1" customWidth="1"/>
    <col min="8683" max="8685" width="8.85546875" style="1"/>
    <col min="8686" max="8691" width="9.28515625" style="1" customWidth="1"/>
    <col min="8692" max="8937" width="8.85546875" style="1"/>
    <col min="8938" max="8938" width="37.28515625" style="1" customWidth="1"/>
    <col min="8939" max="8941" width="8.85546875" style="1"/>
    <col min="8942" max="8947" width="9.28515625" style="1" customWidth="1"/>
    <col min="8948" max="9193" width="8.85546875" style="1"/>
    <col min="9194" max="9194" width="37.28515625" style="1" customWidth="1"/>
    <col min="9195" max="9197" width="8.85546875" style="1"/>
    <col min="9198" max="9203" width="9.28515625" style="1" customWidth="1"/>
    <col min="9204" max="9449" width="8.85546875" style="1"/>
    <col min="9450" max="9450" width="37.28515625" style="1" customWidth="1"/>
    <col min="9451" max="9453" width="8.85546875" style="1"/>
    <col min="9454" max="9459" width="9.28515625" style="1" customWidth="1"/>
    <col min="9460" max="9705" width="8.85546875" style="1"/>
    <col min="9706" max="9706" width="37.28515625" style="1" customWidth="1"/>
    <col min="9707" max="9709" width="8.85546875" style="1"/>
    <col min="9710" max="9715" width="9.28515625" style="1" customWidth="1"/>
    <col min="9716" max="9961" width="8.85546875" style="1"/>
    <col min="9962" max="9962" width="37.28515625" style="1" customWidth="1"/>
    <col min="9963" max="9965" width="8.85546875" style="1"/>
    <col min="9966" max="9971" width="9.28515625" style="1" customWidth="1"/>
    <col min="9972" max="10217" width="8.85546875" style="1"/>
    <col min="10218" max="10218" width="37.28515625" style="1" customWidth="1"/>
    <col min="10219" max="10221" width="8.85546875" style="1"/>
    <col min="10222" max="10227" width="9.28515625" style="1" customWidth="1"/>
    <col min="10228" max="10473" width="8.85546875" style="1"/>
    <col min="10474" max="10474" width="37.28515625" style="1" customWidth="1"/>
    <col min="10475" max="10477" width="8.85546875" style="1"/>
    <col min="10478" max="10483" width="9.28515625" style="1" customWidth="1"/>
    <col min="10484" max="10729" width="8.85546875" style="1"/>
    <col min="10730" max="10730" width="37.28515625" style="1" customWidth="1"/>
    <col min="10731" max="10733" width="8.85546875" style="1"/>
    <col min="10734" max="10739" width="9.28515625" style="1" customWidth="1"/>
    <col min="10740" max="10985" width="8.85546875" style="1"/>
    <col min="10986" max="10986" width="37.28515625" style="1" customWidth="1"/>
    <col min="10987" max="10989" width="8.85546875" style="1"/>
    <col min="10990" max="10995" width="9.28515625" style="1" customWidth="1"/>
    <col min="10996" max="11241" width="8.85546875" style="1"/>
    <col min="11242" max="11242" width="37.28515625" style="1" customWidth="1"/>
    <col min="11243" max="11245" width="8.85546875" style="1"/>
    <col min="11246" max="11251" width="9.28515625" style="1" customWidth="1"/>
    <col min="11252" max="11497" width="8.85546875" style="1"/>
    <col min="11498" max="11498" width="37.28515625" style="1" customWidth="1"/>
    <col min="11499" max="11501" width="8.85546875" style="1"/>
    <col min="11502" max="11507" width="9.28515625" style="1" customWidth="1"/>
    <col min="11508" max="11753" width="8.85546875" style="1"/>
    <col min="11754" max="11754" width="37.28515625" style="1" customWidth="1"/>
    <col min="11755" max="11757" width="8.85546875" style="1"/>
    <col min="11758" max="11763" width="9.28515625" style="1" customWidth="1"/>
    <col min="11764" max="12009" width="8.85546875" style="1"/>
    <col min="12010" max="12010" width="37.28515625" style="1" customWidth="1"/>
    <col min="12011" max="12013" width="8.85546875" style="1"/>
    <col min="12014" max="12019" width="9.28515625" style="1" customWidth="1"/>
    <col min="12020" max="12265" width="8.85546875" style="1"/>
    <col min="12266" max="12266" width="37.28515625" style="1" customWidth="1"/>
    <col min="12267" max="12269" width="8.85546875" style="1"/>
    <col min="12270" max="12275" width="9.28515625" style="1" customWidth="1"/>
    <col min="12276" max="12521" width="8.85546875" style="1"/>
    <col min="12522" max="12522" width="37.28515625" style="1" customWidth="1"/>
    <col min="12523" max="12525" width="8.85546875" style="1"/>
    <col min="12526" max="12531" width="9.28515625" style="1" customWidth="1"/>
    <col min="12532" max="12777" width="8.85546875" style="1"/>
    <col min="12778" max="12778" width="37.28515625" style="1" customWidth="1"/>
    <col min="12779" max="12781" width="8.85546875" style="1"/>
    <col min="12782" max="12787" width="9.28515625" style="1" customWidth="1"/>
    <col min="12788" max="13033" width="8.85546875" style="1"/>
    <col min="13034" max="13034" width="37.28515625" style="1" customWidth="1"/>
    <col min="13035" max="13037" width="8.85546875" style="1"/>
    <col min="13038" max="13043" width="9.28515625" style="1" customWidth="1"/>
    <col min="13044" max="13289" width="8.85546875" style="1"/>
    <col min="13290" max="13290" width="37.28515625" style="1" customWidth="1"/>
    <col min="13291" max="13293" width="8.85546875" style="1"/>
    <col min="13294" max="13299" width="9.28515625" style="1" customWidth="1"/>
    <col min="13300" max="13545" width="8.85546875" style="1"/>
    <col min="13546" max="13546" width="37.28515625" style="1" customWidth="1"/>
    <col min="13547" max="13549" width="8.85546875" style="1"/>
    <col min="13550" max="13555" width="9.28515625" style="1" customWidth="1"/>
    <col min="13556" max="13801" width="8.85546875" style="1"/>
    <col min="13802" max="13802" width="37.28515625" style="1" customWidth="1"/>
    <col min="13803" max="13805" width="8.85546875" style="1"/>
    <col min="13806" max="13811" width="9.28515625" style="1" customWidth="1"/>
    <col min="13812" max="14057" width="8.85546875" style="1"/>
    <col min="14058" max="14058" width="37.28515625" style="1" customWidth="1"/>
    <col min="14059" max="14061" width="8.85546875" style="1"/>
    <col min="14062" max="14067" width="9.28515625" style="1" customWidth="1"/>
    <col min="14068" max="14313" width="8.85546875" style="1"/>
    <col min="14314" max="14314" width="37.28515625" style="1" customWidth="1"/>
    <col min="14315" max="14317" width="8.85546875" style="1"/>
    <col min="14318" max="14323" width="9.28515625" style="1" customWidth="1"/>
    <col min="14324" max="14569" width="8.85546875" style="1"/>
    <col min="14570" max="14570" width="37.28515625" style="1" customWidth="1"/>
    <col min="14571" max="14573" width="8.85546875" style="1"/>
    <col min="14574" max="14579" width="9.28515625" style="1" customWidth="1"/>
    <col min="14580" max="14825" width="8.85546875" style="1"/>
    <col min="14826" max="14826" width="37.28515625" style="1" customWidth="1"/>
    <col min="14827" max="14829" width="8.85546875" style="1"/>
    <col min="14830" max="14835" width="9.28515625" style="1" customWidth="1"/>
    <col min="14836" max="15081" width="8.85546875" style="1"/>
    <col min="15082" max="15082" width="37.28515625" style="1" customWidth="1"/>
    <col min="15083" max="15085" width="8.85546875" style="1"/>
    <col min="15086" max="15091" width="9.28515625" style="1" customWidth="1"/>
    <col min="15092" max="15337" width="8.85546875" style="1"/>
    <col min="15338" max="15338" width="37.28515625" style="1" customWidth="1"/>
    <col min="15339" max="15341" width="8.85546875" style="1"/>
    <col min="15342" max="15347" width="9.28515625" style="1" customWidth="1"/>
    <col min="15348" max="15593" width="8.85546875" style="1"/>
    <col min="15594" max="15594" width="37.28515625" style="1" customWidth="1"/>
    <col min="15595" max="15597" width="8.85546875" style="1"/>
    <col min="15598" max="15603" width="9.28515625" style="1" customWidth="1"/>
    <col min="15604" max="15849" width="8.85546875" style="1"/>
    <col min="15850" max="15850" width="37.28515625" style="1" customWidth="1"/>
    <col min="15851" max="15853" width="8.85546875" style="1"/>
    <col min="15854" max="15859" width="9.28515625" style="1" customWidth="1"/>
    <col min="15860" max="16105" width="8.85546875" style="1"/>
    <col min="16106" max="16106" width="37.28515625" style="1" customWidth="1"/>
    <col min="16107" max="16109" width="8.85546875" style="1"/>
    <col min="16110" max="16115" width="9.28515625" style="1" customWidth="1"/>
    <col min="16116" max="16379" width="8.85546875" style="1"/>
    <col min="16380" max="16384" width="8.85546875" style="1" customWidth="1"/>
  </cols>
  <sheetData>
    <row r="1" spans="1:10" ht="25.9" customHeight="1" x14ac:dyDescent="0.3">
      <c r="A1" s="333" t="s">
        <v>72</v>
      </c>
      <c r="B1" s="333"/>
      <c r="C1" s="333"/>
      <c r="D1" s="333"/>
      <c r="E1" s="333"/>
      <c r="F1" s="333"/>
      <c r="G1" s="333"/>
      <c r="H1" s="333"/>
    </row>
    <row r="2" spans="1:10" ht="15.75" customHeight="1" x14ac:dyDescent="0.3">
      <c r="A2" s="18"/>
      <c r="B2" s="17"/>
      <c r="C2" s="17"/>
      <c r="D2" s="17"/>
      <c r="E2" s="17"/>
      <c r="F2" s="17"/>
      <c r="G2" s="17"/>
      <c r="H2" s="17"/>
    </row>
    <row r="3" spans="1:10" ht="15.6" customHeight="1" x14ac:dyDescent="0.25">
      <c r="A3" s="2" t="s">
        <v>51</v>
      </c>
      <c r="B3" s="2" t="s">
        <v>68</v>
      </c>
    </row>
    <row r="4" spans="1:10" ht="21" customHeight="1" x14ac:dyDescent="0.25">
      <c r="A4" s="335" t="s">
        <v>57</v>
      </c>
      <c r="B4" s="335" t="s">
        <v>0</v>
      </c>
      <c r="C4" s="336" t="s">
        <v>75</v>
      </c>
      <c r="D4" s="337"/>
      <c r="E4" s="340" t="s">
        <v>2</v>
      </c>
      <c r="F4" s="340"/>
      <c r="G4" s="340"/>
      <c r="H4" s="340"/>
      <c r="I4" s="340"/>
      <c r="J4" s="340"/>
    </row>
    <row r="5" spans="1:10" ht="42" customHeight="1" x14ac:dyDescent="0.25">
      <c r="A5" s="335"/>
      <c r="B5" s="335"/>
      <c r="C5" s="338"/>
      <c r="D5" s="339"/>
      <c r="E5" s="341" t="s">
        <v>77</v>
      </c>
      <c r="F5" s="341"/>
      <c r="G5" s="341" t="s">
        <v>78</v>
      </c>
      <c r="H5" s="341"/>
      <c r="I5" s="341" t="s">
        <v>79</v>
      </c>
      <c r="J5" s="341"/>
    </row>
    <row r="6" spans="1:10" ht="65.25" customHeight="1" x14ac:dyDescent="0.25">
      <c r="A6" s="335"/>
      <c r="B6" s="335"/>
      <c r="C6" s="15" t="s">
        <v>1</v>
      </c>
      <c r="D6" s="15" t="s">
        <v>76</v>
      </c>
      <c r="E6" s="15" t="s">
        <v>1</v>
      </c>
      <c r="F6" s="15" t="s">
        <v>76</v>
      </c>
      <c r="G6" s="15" t="s">
        <v>1</v>
      </c>
      <c r="H6" s="15" t="s">
        <v>76</v>
      </c>
      <c r="I6" s="15" t="s">
        <v>1</v>
      </c>
      <c r="J6" s="15" t="s">
        <v>76</v>
      </c>
    </row>
    <row r="7" spans="1:10" ht="19.899999999999999" customHeight="1" x14ac:dyDescent="0.25">
      <c r="A7" s="395" t="s">
        <v>3</v>
      </c>
      <c r="B7" s="41" t="s">
        <v>4</v>
      </c>
      <c r="C7" s="14">
        <f>E7+G7+I7</f>
        <v>0</v>
      </c>
      <c r="D7" s="14">
        <f>F7+H7+J7</f>
        <v>0</v>
      </c>
      <c r="E7" s="14"/>
      <c r="F7" s="14"/>
      <c r="G7" s="14"/>
      <c r="H7" s="27"/>
      <c r="I7" s="47"/>
      <c r="J7" s="47"/>
    </row>
    <row r="8" spans="1:10" ht="19.899999999999999" customHeight="1" x14ac:dyDescent="0.25">
      <c r="A8" s="395"/>
      <c r="B8" s="9" t="s">
        <v>5</v>
      </c>
      <c r="C8" s="14">
        <f t="shared" ref="C8:C18" si="0">E8+G8+I8</f>
        <v>0</v>
      </c>
      <c r="D8" s="14">
        <f t="shared" ref="D8:D18" si="1">F8+H8+J8</f>
        <v>0</v>
      </c>
      <c r="E8" s="14"/>
      <c r="F8" s="14"/>
      <c r="G8" s="14"/>
      <c r="H8" s="27"/>
      <c r="I8" s="47"/>
      <c r="J8" s="47"/>
    </row>
    <row r="9" spans="1:10" ht="75.75" customHeight="1" x14ac:dyDescent="0.25">
      <c r="A9" s="396"/>
      <c r="B9" s="9" t="s">
        <v>55</v>
      </c>
      <c r="C9" s="14">
        <f t="shared" si="0"/>
        <v>0</v>
      </c>
      <c r="D9" s="14">
        <f t="shared" si="1"/>
        <v>0</v>
      </c>
      <c r="E9" s="14"/>
      <c r="F9" s="14"/>
      <c r="G9" s="14"/>
      <c r="H9" s="27"/>
      <c r="I9" s="47"/>
      <c r="J9" s="47"/>
    </row>
    <row r="10" spans="1:10" ht="19.899999999999999" customHeight="1" x14ac:dyDescent="0.25">
      <c r="A10" s="48" t="s">
        <v>6</v>
      </c>
      <c r="B10" s="9" t="s">
        <v>7</v>
      </c>
      <c r="C10" s="14">
        <f t="shared" si="0"/>
        <v>0</v>
      </c>
      <c r="D10" s="14">
        <f t="shared" si="1"/>
        <v>0</v>
      </c>
      <c r="E10" s="14"/>
      <c r="F10" s="14"/>
      <c r="G10" s="14"/>
      <c r="H10" s="27"/>
      <c r="I10" s="47"/>
      <c r="J10" s="47"/>
    </row>
    <row r="11" spans="1:10" ht="19.899999999999999" customHeight="1" x14ac:dyDescent="0.25">
      <c r="A11" s="48" t="s">
        <v>8</v>
      </c>
      <c r="B11" s="9" t="s">
        <v>9</v>
      </c>
      <c r="C11" s="14">
        <f t="shared" si="0"/>
        <v>0</v>
      </c>
      <c r="D11" s="14">
        <f t="shared" si="1"/>
        <v>0</v>
      </c>
      <c r="E11" s="14"/>
      <c r="F11" s="14"/>
      <c r="G11" s="14"/>
      <c r="H11" s="27"/>
      <c r="I11" s="47"/>
      <c r="J11" s="47"/>
    </row>
    <row r="12" spans="1:10" ht="19.899999999999999" customHeight="1" x14ac:dyDescent="0.25">
      <c r="A12" s="48" t="s">
        <v>10</v>
      </c>
      <c r="B12" s="9" t="s">
        <v>11</v>
      </c>
      <c r="C12" s="14">
        <f t="shared" si="0"/>
        <v>0</v>
      </c>
      <c r="D12" s="14">
        <f t="shared" si="1"/>
        <v>0</v>
      </c>
      <c r="E12" s="14"/>
      <c r="F12" s="14"/>
      <c r="G12" s="14"/>
      <c r="H12" s="27"/>
      <c r="I12" s="47"/>
      <c r="J12" s="47"/>
    </row>
    <row r="13" spans="1:10" ht="19.899999999999999" customHeight="1" x14ac:dyDescent="0.25">
      <c r="A13" s="9" t="s">
        <v>12</v>
      </c>
      <c r="B13" s="9" t="s">
        <v>13</v>
      </c>
      <c r="C13" s="14">
        <f t="shared" si="0"/>
        <v>0</v>
      </c>
      <c r="D13" s="14">
        <f t="shared" si="1"/>
        <v>0</v>
      </c>
      <c r="E13" s="14"/>
      <c r="F13" s="14"/>
      <c r="G13" s="14"/>
      <c r="H13" s="27"/>
      <c r="I13" s="47"/>
      <c r="J13" s="47"/>
    </row>
    <row r="14" spans="1:10" ht="16.149999999999999" customHeight="1" x14ac:dyDescent="0.25">
      <c r="A14" s="48" t="s">
        <v>14</v>
      </c>
      <c r="B14" s="9" t="s">
        <v>56</v>
      </c>
      <c r="C14" s="14">
        <f t="shared" si="0"/>
        <v>0</v>
      </c>
      <c r="D14" s="14">
        <f t="shared" si="1"/>
        <v>0</v>
      </c>
      <c r="E14" s="14"/>
      <c r="F14" s="14"/>
      <c r="G14" s="14"/>
      <c r="H14" s="27"/>
      <c r="I14" s="47"/>
      <c r="J14" s="47"/>
    </row>
    <row r="15" spans="1:10" ht="19.899999999999999" customHeight="1" x14ac:dyDescent="0.25">
      <c r="A15" s="48" t="s">
        <v>15</v>
      </c>
      <c r="B15" s="9" t="s">
        <v>58</v>
      </c>
      <c r="C15" s="14">
        <f t="shared" si="0"/>
        <v>0</v>
      </c>
      <c r="D15" s="14">
        <f t="shared" si="1"/>
        <v>0</v>
      </c>
      <c r="E15" s="14"/>
      <c r="F15" s="14"/>
      <c r="G15" s="14"/>
      <c r="H15" s="27"/>
      <c r="I15" s="47"/>
      <c r="J15" s="47"/>
    </row>
    <row r="16" spans="1:10" ht="19.899999999999999" customHeight="1" x14ac:dyDescent="0.25">
      <c r="A16" s="48" t="s">
        <v>16</v>
      </c>
      <c r="B16" s="9" t="s">
        <v>59</v>
      </c>
      <c r="C16" s="14">
        <f t="shared" si="0"/>
        <v>0</v>
      </c>
      <c r="D16" s="14">
        <f t="shared" si="1"/>
        <v>0</v>
      </c>
      <c r="E16" s="14"/>
      <c r="F16" s="14"/>
      <c r="G16" s="14"/>
      <c r="H16" s="27"/>
      <c r="I16" s="47"/>
      <c r="J16" s="47"/>
    </row>
    <row r="17" spans="1:10" ht="19.899999999999999" customHeight="1" x14ac:dyDescent="0.25">
      <c r="A17" s="48" t="s">
        <v>53</v>
      </c>
      <c r="B17" s="9" t="s">
        <v>54</v>
      </c>
      <c r="C17" s="14">
        <f t="shared" si="0"/>
        <v>0</v>
      </c>
      <c r="D17" s="14">
        <f t="shared" si="1"/>
        <v>0</v>
      </c>
      <c r="E17" s="14"/>
      <c r="F17" s="14"/>
      <c r="G17" s="14"/>
      <c r="H17" s="27"/>
      <c r="I17" s="47"/>
      <c r="J17" s="47"/>
    </row>
    <row r="18" spans="1:10" ht="19.899999999999999" customHeight="1" x14ac:dyDescent="0.25">
      <c r="A18" s="48" t="s">
        <v>17</v>
      </c>
      <c r="B18" s="9" t="s">
        <v>18</v>
      </c>
      <c r="C18" s="14">
        <f t="shared" si="0"/>
        <v>0</v>
      </c>
      <c r="D18" s="14">
        <f t="shared" si="1"/>
        <v>0</v>
      </c>
      <c r="E18" s="14"/>
      <c r="F18" s="14"/>
      <c r="G18" s="14"/>
      <c r="H18" s="27"/>
      <c r="I18" s="47"/>
      <c r="J18" s="47"/>
    </row>
    <row r="19" spans="1:10" ht="19.899999999999999" customHeight="1" x14ac:dyDescent="0.25">
      <c r="A19" s="48" t="s">
        <v>19</v>
      </c>
      <c r="B19" s="9"/>
      <c r="C19" s="14">
        <f t="shared" ref="C19:J19" si="2">SUM(C20:C22)</f>
        <v>0</v>
      </c>
      <c r="D19" s="14"/>
      <c r="E19" s="14">
        <f t="shared" ref="E19" si="3">SUM(E20:E22)</f>
        <v>0</v>
      </c>
      <c r="F19" s="14">
        <f t="shared" si="2"/>
        <v>0</v>
      </c>
      <c r="G19" s="14">
        <f t="shared" si="2"/>
        <v>0</v>
      </c>
      <c r="H19" s="27">
        <f t="shared" si="2"/>
        <v>0</v>
      </c>
      <c r="I19" s="27">
        <f t="shared" si="2"/>
        <v>0</v>
      </c>
      <c r="J19" s="14">
        <f t="shared" si="2"/>
        <v>0</v>
      </c>
    </row>
    <row r="20" spans="1:10" ht="27" customHeight="1" x14ac:dyDescent="0.25">
      <c r="A20" s="397" t="s">
        <v>20</v>
      </c>
      <c r="B20" s="44" t="s">
        <v>21</v>
      </c>
      <c r="C20" s="14">
        <f t="shared" ref="C20:C37" si="4">E20+G20+I20</f>
        <v>0</v>
      </c>
      <c r="D20" s="14">
        <f t="shared" ref="D20:D37" si="5">F20+H20+J20</f>
        <v>0</v>
      </c>
      <c r="E20" s="14"/>
      <c r="F20" s="14"/>
      <c r="G20" s="14"/>
      <c r="H20" s="27"/>
      <c r="I20" s="47"/>
      <c r="J20" s="47"/>
    </row>
    <row r="21" spans="1:10" ht="49.5" customHeight="1" x14ac:dyDescent="0.25">
      <c r="A21" s="395"/>
      <c r="B21" s="10" t="s">
        <v>61</v>
      </c>
      <c r="C21" s="14">
        <f t="shared" si="4"/>
        <v>0</v>
      </c>
      <c r="D21" s="14">
        <f t="shared" si="5"/>
        <v>0</v>
      </c>
      <c r="E21" s="14"/>
      <c r="F21" s="14"/>
      <c r="G21" s="14"/>
      <c r="H21" s="27"/>
      <c r="I21" s="47"/>
      <c r="J21" s="47"/>
    </row>
    <row r="22" spans="1:10" ht="47.25" customHeight="1" x14ac:dyDescent="0.25">
      <c r="A22" s="396"/>
      <c r="B22" s="10" t="s">
        <v>62</v>
      </c>
      <c r="C22" s="14">
        <f t="shared" si="4"/>
        <v>0</v>
      </c>
      <c r="D22" s="14">
        <f t="shared" si="5"/>
        <v>0</v>
      </c>
      <c r="E22" s="14"/>
      <c r="F22" s="14"/>
      <c r="G22" s="14"/>
      <c r="H22" s="27"/>
      <c r="I22" s="47"/>
      <c r="J22" s="47"/>
    </row>
    <row r="23" spans="1:10" ht="24" customHeight="1" x14ac:dyDescent="0.25">
      <c r="A23" s="48" t="s">
        <v>22</v>
      </c>
      <c r="B23" s="10" t="s">
        <v>23</v>
      </c>
      <c r="C23" s="14">
        <f t="shared" si="4"/>
        <v>584</v>
      </c>
      <c r="D23" s="14">
        <f t="shared" si="5"/>
        <v>0</v>
      </c>
      <c r="E23" s="14"/>
      <c r="F23" s="14"/>
      <c r="G23" s="14">
        <v>584</v>
      </c>
      <c r="H23" s="27"/>
      <c r="I23" s="47"/>
      <c r="J23" s="47"/>
    </row>
    <row r="24" spans="1:10" ht="19.899999999999999" customHeight="1" x14ac:dyDescent="0.25">
      <c r="A24" s="9" t="s">
        <v>24</v>
      </c>
      <c r="B24" s="9" t="s">
        <v>25</v>
      </c>
      <c r="C24" s="14">
        <f t="shared" si="4"/>
        <v>0</v>
      </c>
      <c r="D24" s="14">
        <f t="shared" si="5"/>
        <v>0</v>
      </c>
      <c r="E24" s="14"/>
      <c r="F24" s="14"/>
      <c r="G24" s="14"/>
      <c r="H24" s="27"/>
      <c r="I24" s="47"/>
      <c r="J24" s="47"/>
    </row>
    <row r="25" spans="1:10" ht="19.899999999999999" customHeight="1" x14ac:dyDescent="0.25">
      <c r="A25" s="48" t="s">
        <v>26</v>
      </c>
      <c r="B25" s="9" t="s">
        <v>27</v>
      </c>
      <c r="C25" s="14">
        <f t="shared" si="4"/>
        <v>0</v>
      </c>
      <c r="D25" s="14">
        <f t="shared" si="5"/>
        <v>0</v>
      </c>
      <c r="E25" s="14"/>
      <c r="F25" s="14"/>
      <c r="G25" s="14"/>
      <c r="H25" s="27"/>
      <c r="I25" s="47"/>
      <c r="J25" s="47"/>
    </row>
    <row r="26" spans="1:10" ht="19.899999999999999" customHeight="1" x14ac:dyDescent="0.25">
      <c r="A26" s="48" t="s">
        <v>28</v>
      </c>
      <c r="B26" s="9" t="s">
        <v>29</v>
      </c>
      <c r="C26" s="14">
        <f t="shared" si="4"/>
        <v>0</v>
      </c>
      <c r="D26" s="14">
        <f t="shared" si="5"/>
        <v>0</v>
      </c>
      <c r="E26" s="14"/>
      <c r="F26" s="14"/>
      <c r="G26" s="14"/>
      <c r="H26" s="27"/>
      <c r="I26" s="47"/>
      <c r="J26" s="47"/>
    </row>
    <row r="27" spans="1:10" ht="19.899999999999999" customHeight="1" x14ac:dyDescent="0.25">
      <c r="A27" s="48" t="s">
        <v>30</v>
      </c>
      <c r="B27" s="9" t="s">
        <v>60</v>
      </c>
      <c r="C27" s="14">
        <f t="shared" si="4"/>
        <v>0</v>
      </c>
      <c r="D27" s="14">
        <f t="shared" si="5"/>
        <v>0</v>
      </c>
      <c r="E27" s="14"/>
      <c r="F27" s="14"/>
      <c r="G27" s="14"/>
      <c r="H27" s="27"/>
      <c r="I27" s="47"/>
      <c r="J27" s="47"/>
    </row>
    <row r="28" spans="1:10" ht="19.899999999999999" customHeight="1" x14ac:dyDescent="0.25">
      <c r="A28" s="48" t="s">
        <v>31</v>
      </c>
      <c r="B28" s="9" t="s">
        <v>32</v>
      </c>
      <c r="C28" s="14">
        <f t="shared" si="4"/>
        <v>0</v>
      </c>
      <c r="D28" s="14">
        <f t="shared" si="5"/>
        <v>0</v>
      </c>
      <c r="E28" s="14"/>
      <c r="F28" s="14"/>
      <c r="G28" s="14"/>
      <c r="H28" s="27"/>
      <c r="I28" s="47"/>
      <c r="J28" s="47"/>
    </row>
    <row r="29" spans="1:10" ht="19.899999999999999" customHeight="1" x14ac:dyDescent="0.25">
      <c r="A29" s="10" t="s">
        <v>33</v>
      </c>
      <c r="B29" s="9" t="s">
        <v>34</v>
      </c>
      <c r="C29" s="14">
        <f t="shared" si="4"/>
        <v>0</v>
      </c>
      <c r="D29" s="14">
        <f t="shared" si="5"/>
        <v>0</v>
      </c>
      <c r="E29" s="14"/>
      <c r="F29" s="14"/>
      <c r="G29" s="14"/>
      <c r="H29" s="27"/>
      <c r="I29" s="47"/>
      <c r="J29" s="47"/>
    </row>
    <row r="30" spans="1:10" ht="19.899999999999999" customHeight="1" x14ac:dyDescent="0.25">
      <c r="A30" s="48" t="s">
        <v>35</v>
      </c>
      <c r="B30" s="9" t="s">
        <v>36</v>
      </c>
      <c r="C30" s="14">
        <f t="shared" si="4"/>
        <v>0</v>
      </c>
      <c r="D30" s="14">
        <f t="shared" si="5"/>
        <v>0</v>
      </c>
      <c r="E30" s="14"/>
      <c r="F30" s="14"/>
      <c r="G30" s="14"/>
      <c r="H30" s="27"/>
      <c r="I30" s="47"/>
      <c r="J30" s="47"/>
    </row>
    <row r="31" spans="1:10" ht="19.899999999999999" customHeight="1" x14ac:dyDescent="0.25">
      <c r="A31" s="48" t="s">
        <v>37</v>
      </c>
      <c r="B31" s="9" t="s">
        <v>38</v>
      </c>
      <c r="C31" s="14">
        <f t="shared" si="4"/>
        <v>1045</v>
      </c>
      <c r="D31" s="14">
        <f t="shared" si="5"/>
        <v>0</v>
      </c>
      <c r="E31" s="14">
        <v>925</v>
      </c>
      <c r="F31" s="14"/>
      <c r="G31" s="14"/>
      <c r="H31" s="27"/>
      <c r="I31" s="47">
        <v>120</v>
      </c>
      <c r="J31" s="47"/>
    </row>
    <row r="32" spans="1:10" ht="19.899999999999999" customHeight="1" x14ac:dyDescent="0.25">
      <c r="A32" s="398" t="s">
        <v>39</v>
      </c>
      <c r="B32" s="9" t="s">
        <v>40</v>
      </c>
      <c r="C32" s="14">
        <f t="shared" si="4"/>
        <v>110</v>
      </c>
      <c r="D32" s="14">
        <f t="shared" si="5"/>
        <v>0</v>
      </c>
      <c r="E32" s="14"/>
      <c r="F32" s="14"/>
      <c r="G32" s="14"/>
      <c r="H32" s="27"/>
      <c r="I32" s="47">
        <v>110</v>
      </c>
      <c r="J32" s="47"/>
    </row>
    <row r="33" spans="1:10" ht="19.899999999999999" customHeight="1" x14ac:dyDescent="0.25">
      <c r="A33" s="399"/>
      <c r="B33" s="9" t="s">
        <v>41</v>
      </c>
      <c r="C33" s="14">
        <f t="shared" si="4"/>
        <v>0</v>
      </c>
      <c r="D33" s="14">
        <f t="shared" si="5"/>
        <v>0</v>
      </c>
      <c r="E33" s="14"/>
      <c r="F33" s="14"/>
      <c r="G33" s="14"/>
      <c r="H33" s="27"/>
      <c r="I33" s="47"/>
      <c r="J33" s="47"/>
    </row>
    <row r="34" spans="1:10" ht="19.899999999999999" customHeight="1" x14ac:dyDescent="0.25">
      <c r="A34" s="10" t="s">
        <v>42</v>
      </c>
      <c r="B34" s="9" t="s">
        <v>43</v>
      </c>
      <c r="C34" s="14">
        <f t="shared" si="4"/>
        <v>600</v>
      </c>
      <c r="D34" s="14">
        <f t="shared" si="5"/>
        <v>0</v>
      </c>
      <c r="E34" s="14"/>
      <c r="F34" s="14"/>
      <c r="G34" s="14">
        <v>480</v>
      </c>
      <c r="H34" s="27"/>
      <c r="I34" s="47">
        <v>120</v>
      </c>
      <c r="J34" s="47"/>
    </row>
    <row r="35" spans="1:10" ht="19.899999999999999" customHeight="1" x14ac:dyDescent="0.25">
      <c r="A35" s="10" t="s">
        <v>44</v>
      </c>
      <c r="B35" s="9" t="s">
        <v>45</v>
      </c>
      <c r="C35" s="14">
        <f t="shared" si="4"/>
        <v>510</v>
      </c>
      <c r="D35" s="14">
        <f t="shared" si="5"/>
        <v>0</v>
      </c>
      <c r="E35" s="14"/>
      <c r="F35" s="14"/>
      <c r="G35" s="14"/>
      <c r="H35" s="27"/>
      <c r="I35" s="47">
        <v>510</v>
      </c>
      <c r="J35" s="47"/>
    </row>
    <row r="36" spans="1:10" ht="19.899999999999999" customHeight="1" x14ac:dyDescent="0.25">
      <c r="A36" s="48" t="s">
        <v>46</v>
      </c>
      <c r="B36" s="9" t="s">
        <v>47</v>
      </c>
      <c r="C36" s="14">
        <f t="shared" si="4"/>
        <v>0</v>
      </c>
      <c r="D36" s="14">
        <f t="shared" si="5"/>
        <v>0</v>
      </c>
      <c r="E36" s="14"/>
      <c r="F36" s="14"/>
      <c r="G36" s="14"/>
      <c r="H36" s="27"/>
      <c r="I36" s="47"/>
      <c r="J36" s="47"/>
    </row>
    <row r="37" spans="1:10" ht="19.899999999999999" customHeight="1" x14ac:dyDescent="0.25">
      <c r="A37" s="48" t="s">
        <v>48</v>
      </c>
      <c r="B37" s="9" t="s">
        <v>49</v>
      </c>
      <c r="C37" s="14">
        <f t="shared" si="4"/>
        <v>220</v>
      </c>
      <c r="D37" s="14">
        <f t="shared" si="5"/>
        <v>0</v>
      </c>
      <c r="E37" s="14">
        <v>220</v>
      </c>
      <c r="F37" s="14"/>
      <c r="G37" s="14"/>
      <c r="H37" s="27"/>
      <c r="I37" s="47"/>
      <c r="J37" s="47"/>
    </row>
    <row r="38" spans="1:10" s="3" customFormat="1" ht="31.9" customHeight="1" x14ac:dyDescent="0.2">
      <c r="A38" s="24" t="s">
        <v>50</v>
      </c>
      <c r="B38" s="29"/>
      <c r="C38" s="30">
        <f t="shared" ref="C38" si="6">SUM(C7:C19)+SUM(C23:C37)</f>
        <v>3069</v>
      </c>
      <c r="D38" s="30">
        <f>SUM(D7:D19)+SUM(D23:D37)</f>
        <v>0</v>
      </c>
      <c r="E38" s="30">
        <f t="shared" ref="E38:J38" si="7">SUM(E7:E19)+SUM(E23:E37)</f>
        <v>1145</v>
      </c>
      <c r="F38" s="30">
        <f t="shared" si="7"/>
        <v>0</v>
      </c>
      <c r="G38" s="30">
        <f t="shared" si="7"/>
        <v>1064</v>
      </c>
      <c r="H38" s="31">
        <f t="shared" si="7"/>
        <v>0</v>
      </c>
      <c r="I38" s="31">
        <f t="shared" si="7"/>
        <v>860</v>
      </c>
      <c r="J38" s="30">
        <f t="shared" si="7"/>
        <v>0</v>
      </c>
    </row>
    <row r="39" spans="1:10" x14ac:dyDescent="0.25">
      <c r="A39" s="49"/>
      <c r="B39" s="49"/>
      <c r="C39" s="50"/>
      <c r="D39" s="50"/>
      <c r="E39" s="50"/>
      <c r="F39" s="50"/>
      <c r="G39" s="50"/>
      <c r="H39" s="50"/>
      <c r="I39" s="49"/>
      <c r="J39" s="49"/>
    </row>
    <row r="40" spans="1:10" x14ac:dyDescent="0.25">
      <c r="A40" s="49"/>
      <c r="B40" s="49"/>
      <c r="C40" s="50"/>
      <c r="D40" s="50"/>
      <c r="E40" s="50"/>
      <c r="F40" s="50"/>
      <c r="G40" s="50"/>
      <c r="H40" s="50"/>
      <c r="I40" s="49"/>
      <c r="J40" s="49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48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0"/>
  <sheetViews>
    <sheetView view="pageBreakPreview" zoomScale="60" zoomScaleNormal="60" workbookViewId="0">
      <selection activeCell="F51" sqref="F51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5.140625" style="1" customWidth="1"/>
    <col min="4" max="4" width="17.42578125" style="1" customWidth="1"/>
    <col min="5" max="5" width="12.85546875" style="1" customWidth="1"/>
    <col min="6" max="6" width="17.42578125" style="4" customWidth="1"/>
    <col min="7" max="7" width="13.28515625" style="4" customWidth="1"/>
    <col min="8" max="8" width="16.7109375" style="4" customWidth="1"/>
    <col min="9" max="9" width="12" style="1" customWidth="1"/>
    <col min="10" max="10" width="16.7109375" style="1" customWidth="1"/>
    <col min="11" max="233" width="8.85546875" style="1"/>
    <col min="234" max="234" width="37.28515625" style="1" customWidth="1"/>
    <col min="235" max="237" width="8.85546875" style="1"/>
    <col min="238" max="243" width="9.28515625" style="1" customWidth="1"/>
    <col min="244" max="489" width="8.85546875" style="1"/>
    <col min="490" max="490" width="37.28515625" style="1" customWidth="1"/>
    <col min="491" max="493" width="8.85546875" style="1"/>
    <col min="494" max="499" width="9.28515625" style="1" customWidth="1"/>
    <col min="500" max="745" width="8.85546875" style="1"/>
    <col min="746" max="746" width="37.28515625" style="1" customWidth="1"/>
    <col min="747" max="749" width="8.85546875" style="1"/>
    <col min="750" max="755" width="9.28515625" style="1" customWidth="1"/>
    <col min="756" max="1001" width="8.85546875" style="1"/>
    <col min="1002" max="1002" width="37.28515625" style="1" customWidth="1"/>
    <col min="1003" max="1005" width="8.85546875" style="1"/>
    <col min="1006" max="1011" width="9.28515625" style="1" customWidth="1"/>
    <col min="1012" max="1257" width="8.85546875" style="1"/>
    <col min="1258" max="1258" width="37.28515625" style="1" customWidth="1"/>
    <col min="1259" max="1261" width="8.85546875" style="1"/>
    <col min="1262" max="1267" width="9.28515625" style="1" customWidth="1"/>
    <col min="1268" max="1513" width="8.85546875" style="1"/>
    <col min="1514" max="1514" width="37.28515625" style="1" customWidth="1"/>
    <col min="1515" max="1517" width="8.85546875" style="1"/>
    <col min="1518" max="1523" width="9.28515625" style="1" customWidth="1"/>
    <col min="1524" max="1769" width="8.85546875" style="1"/>
    <col min="1770" max="1770" width="37.28515625" style="1" customWidth="1"/>
    <col min="1771" max="1773" width="8.85546875" style="1"/>
    <col min="1774" max="1779" width="9.28515625" style="1" customWidth="1"/>
    <col min="1780" max="2025" width="8.85546875" style="1"/>
    <col min="2026" max="2026" width="37.28515625" style="1" customWidth="1"/>
    <col min="2027" max="2029" width="8.85546875" style="1"/>
    <col min="2030" max="2035" width="9.28515625" style="1" customWidth="1"/>
    <col min="2036" max="2281" width="8.85546875" style="1"/>
    <col min="2282" max="2282" width="37.28515625" style="1" customWidth="1"/>
    <col min="2283" max="2285" width="8.85546875" style="1"/>
    <col min="2286" max="2291" width="9.28515625" style="1" customWidth="1"/>
    <col min="2292" max="2537" width="8.85546875" style="1"/>
    <col min="2538" max="2538" width="37.28515625" style="1" customWidth="1"/>
    <col min="2539" max="2541" width="8.85546875" style="1"/>
    <col min="2542" max="2547" width="9.28515625" style="1" customWidth="1"/>
    <col min="2548" max="2793" width="8.85546875" style="1"/>
    <col min="2794" max="2794" width="37.28515625" style="1" customWidth="1"/>
    <col min="2795" max="2797" width="8.85546875" style="1"/>
    <col min="2798" max="2803" width="9.28515625" style="1" customWidth="1"/>
    <col min="2804" max="3049" width="8.85546875" style="1"/>
    <col min="3050" max="3050" width="37.28515625" style="1" customWidth="1"/>
    <col min="3051" max="3053" width="8.85546875" style="1"/>
    <col min="3054" max="3059" width="9.28515625" style="1" customWidth="1"/>
    <col min="3060" max="3305" width="8.85546875" style="1"/>
    <col min="3306" max="3306" width="37.28515625" style="1" customWidth="1"/>
    <col min="3307" max="3309" width="8.85546875" style="1"/>
    <col min="3310" max="3315" width="9.28515625" style="1" customWidth="1"/>
    <col min="3316" max="3561" width="8.85546875" style="1"/>
    <col min="3562" max="3562" width="37.28515625" style="1" customWidth="1"/>
    <col min="3563" max="3565" width="8.85546875" style="1"/>
    <col min="3566" max="3571" width="9.28515625" style="1" customWidth="1"/>
    <col min="3572" max="3817" width="8.85546875" style="1"/>
    <col min="3818" max="3818" width="37.28515625" style="1" customWidth="1"/>
    <col min="3819" max="3821" width="8.85546875" style="1"/>
    <col min="3822" max="3827" width="9.28515625" style="1" customWidth="1"/>
    <col min="3828" max="4073" width="8.85546875" style="1"/>
    <col min="4074" max="4074" width="37.28515625" style="1" customWidth="1"/>
    <col min="4075" max="4077" width="8.85546875" style="1"/>
    <col min="4078" max="4083" width="9.28515625" style="1" customWidth="1"/>
    <col min="4084" max="4329" width="8.85546875" style="1"/>
    <col min="4330" max="4330" width="37.28515625" style="1" customWidth="1"/>
    <col min="4331" max="4333" width="8.85546875" style="1"/>
    <col min="4334" max="4339" width="9.28515625" style="1" customWidth="1"/>
    <col min="4340" max="4585" width="8.85546875" style="1"/>
    <col min="4586" max="4586" width="37.28515625" style="1" customWidth="1"/>
    <col min="4587" max="4589" width="8.85546875" style="1"/>
    <col min="4590" max="4595" width="9.28515625" style="1" customWidth="1"/>
    <col min="4596" max="4841" width="8.85546875" style="1"/>
    <col min="4842" max="4842" width="37.28515625" style="1" customWidth="1"/>
    <col min="4843" max="4845" width="8.85546875" style="1"/>
    <col min="4846" max="4851" width="9.28515625" style="1" customWidth="1"/>
    <col min="4852" max="5097" width="8.85546875" style="1"/>
    <col min="5098" max="5098" width="37.28515625" style="1" customWidth="1"/>
    <col min="5099" max="5101" width="8.85546875" style="1"/>
    <col min="5102" max="5107" width="9.28515625" style="1" customWidth="1"/>
    <col min="5108" max="5353" width="8.85546875" style="1"/>
    <col min="5354" max="5354" width="37.28515625" style="1" customWidth="1"/>
    <col min="5355" max="5357" width="8.85546875" style="1"/>
    <col min="5358" max="5363" width="9.28515625" style="1" customWidth="1"/>
    <col min="5364" max="5609" width="8.85546875" style="1"/>
    <col min="5610" max="5610" width="37.28515625" style="1" customWidth="1"/>
    <col min="5611" max="5613" width="8.85546875" style="1"/>
    <col min="5614" max="5619" width="9.28515625" style="1" customWidth="1"/>
    <col min="5620" max="5865" width="8.85546875" style="1"/>
    <col min="5866" max="5866" width="37.28515625" style="1" customWidth="1"/>
    <col min="5867" max="5869" width="8.85546875" style="1"/>
    <col min="5870" max="5875" width="9.28515625" style="1" customWidth="1"/>
    <col min="5876" max="6121" width="8.85546875" style="1"/>
    <col min="6122" max="6122" width="37.28515625" style="1" customWidth="1"/>
    <col min="6123" max="6125" width="8.85546875" style="1"/>
    <col min="6126" max="6131" width="9.28515625" style="1" customWidth="1"/>
    <col min="6132" max="6377" width="8.85546875" style="1"/>
    <col min="6378" max="6378" width="37.28515625" style="1" customWidth="1"/>
    <col min="6379" max="6381" width="8.85546875" style="1"/>
    <col min="6382" max="6387" width="9.28515625" style="1" customWidth="1"/>
    <col min="6388" max="6633" width="8.85546875" style="1"/>
    <col min="6634" max="6634" width="37.28515625" style="1" customWidth="1"/>
    <col min="6635" max="6637" width="8.85546875" style="1"/>
    <col min="6638" max="6643" width="9.28515625" style="1" customWidth="1"/>
    <col min="6644" max="6889" width="8.85546875" style="1"/>
    <col min="6890" max="6890" width="37.28515625" style="1" customWidth="1"/>
    <col min="6891" max="6893" width="8.85546875" style="1"/>
    <col min="6894" max="6899" width="9.28515625" style="1" customWidth="1"/>
    <col min="6900" max="7145" width="8.85546875" style="1"/>
    <col min="7146" max="7146" width="37.28515625" style="1" customWidth="1"/>
    <col min="7147" max="7149" width="8.85546875" style="1"/>
    <col min="7150" max="7155" width="9.28515625" style="1" customWidth="1"/>
    <col min="7156" max="7401" width="8.85546875" style="1"/>
    <col min="7402" max="7402" width="37.28515625" style="1" customWidth="1"/>
    <col min="7403" max="7405" width="8.85546875" style="1"/>
    <col min="7406" max="7411" width="9.28515625" style="1" customWidth="1"/>
    <col min="7412" max="7657" width="8.85546875" style="1"/>
    <col min="7658" max="7658" width="37.28515625" style="1" customWidth="1"/>
    <col min="7659" max="7661" width="8.85546875" style="1"/>
    <col min="7662" max="7667" width="9.28515625" style="1" customWidth="1"/>
    <col min="7668" max="7913" width="8.85546875" style="1"/>
    <col min="7914" max="7914" width="37.28515625" style="1" customWidth="1"/>
    <col min="7915" max="7917" width="8.85546875" style="1"/>
    <col min="7918" max="7923" width="9.28515625" style="1" customWidth="1"/>
    <col min="7924" max="8169" width="8.85546875" style="1"/>
    <col min="8170" max="8170" width="37.28515625" style="1" customWidth="1"/>
    <col min="8171" max="8173" width="8.85546875" style="1"/>
    <col min="8174" max="8179" width="9.28515625" style="1" customWidth="1"/>
    <col min="8180" max="8425" width="8.85546875" style="1"/>
    <col min="8426" max="8426" width="37.28515625" style="1" customWidth="1"/>
    <col min="8427" max="8429" width="8.85546875" style="1"/>
    <col min="8430" max="8435" width="9.28515625" style="1" customWidth="1"/>
    <col min="8436" max="8681" width="8.85546875" style="1"/>
    <col min="8682" max="8682" width="37.28515625" style="1" customWidth="1"/>
    <col min="8683" max="8685" width="8.85546875" style="1"/>
    <col min="8686" max="8691" width="9.28515625" style="1" customWidth="1"/>
    <col min="8692" max="8937" width="8.85546875" style="1"/>
    <col min="8938" max="8938" width="37.28515625" style="1" customWidth="1"/>
    <col min="8939" max="8941" width="8.85546875" style="1"/>
    <col min="8942" max="8947" width="9.28515625" style="1" customWidth="1"/>
    <col min="8948" max="9193" width="8.85546875" style="1"/>
    <col min="9194" max="9194" width="37.28515625" style="1" customWidth="1"/>
    <col min="9195" max="9197" width="8.85546875" style="1"/>
    <col min="9198" max="9203" width="9.28515625" style="1" customWidth="1"/>
    <col min="9204" max="9449" width="8.85546875" style="1"/>
    <col min="9450" max="9450" width="37.28515625" style="1" customWidth="1"/>
    <col min="9451" max="9453" width="8.85546875" style="1"/>
    <col min="9454" max="9459" width="9.28515625" style="1" customWidth="1"/>
    <col min="9460" max="9705" width="8.85546875" style="1"/>
    <col min="9706" max="9706" width="37.28515625" style="1" customWidth="1"/>
    <col min="9707" max="9709" width="8.85546875" style="1"/>
    <col min="9710" max="9715" width="9.28515625" style="1" customWidth="1"/>
    <col min="9716" max="9961" width="8.85546875" style="1"/>
    <col min="9962" max="9962" width="37.28515625" style="1" customWidth="1"/>
    <col min="9963" max="9965" width="8.85546875" style="1"/>
    <col min="9966" max="9971" width="9.28515625" style="1" customWidth="1"/>
    <col min="9972" max="10217" width="8.85546875" style="1"/>
    <col min="10218" max="10218" width="37.28515625" style="1" customWidth="1"/>
    <col min="10219" max="10221" width="8.85546875" style="1"/>
    <col min="10222" max="10227" width="9.28515625" style="1" customWidth="1"/>
    <col min="10228" max="10473" width="8.85546875" style="1"/>
    <col min="10474" max="10474" width="37.28515625" style="1" customWidth="1"/>
    <col min="10475" max="10477" width="8.85546875" style="1"/>
    <col min="10478" max="10483" width="9.28515625" style="1" customWidth="1"/>
    <col min="10484" max="10729" width="8.85546875" style="1"/>
    <col min="10730" max="10730" width="37.28515625" style="1" customWidth="1"/>
    <col min="10731" max="10733" width="8.85546875" style="1"/>
    <col min="10734" max="10739" width="9.28515625" style="1" customWidth="1"/>
    <col min="10740" max="10985" width="8.85546875" style="1"/>
    <col min="10986" max="10986" width="37.28515625" style="1" customWidth="1"/>
    <col min="10987" max="10989" width="8.85546875" style="1"/>
    <col min="10990" max="10995" width="9.28515625" style="1" customWidth="1"/>
    <col min="10996" max="11241" width="8.85546875" style="1"/>
    <col min="11242" max="11242" width="37.28515625" style="1" customWidth="1"/>
    <col min="11243" max="11245" width="8.85546875" style="1"/>
    <col min="11246" max="11251" width="9.28515625" style="1" customWidth="1"/>
    <col min="11252" max="11497" width="8.85546875" style="1"/>
    <col min="11498" max="11498" width="37.28515625" style="1" customWidth="1"/>
    <col min="11499" max="11501" width="8.85546875" style="1"/>
    <col min="11502" max="11507" width="9.28515625" style="1" customWidth="1"/>
    <col min="11508" max="11753" width="8.85546875" style="1"/>
    <col min="11754" max="11754" width="37.28515625" style="1" customWidth="1"/>
    <col min="11755" max="11757" width="8.85546875" style="1"/>
    <col min="11758" max="11763" width="9.28515625" style="1" customWidth="1"/>
    <col min="11764" max="12009" width="8.85546875" style="1"/>
    <col min="12010" max="12010" width="37.28515625" style="1" customWidth="1"/>
    <col min="12011" max="12013" width="8.85546875" style="1"/>
    <col min="12014" max="12019" width="9.28515625" style="1" customWidth="1"/>
    <col min="12020" max="12265" width="8.85546875" style="1"/>
    <col min="12266" max="12266" width="37.28515625" style="1" customWidth="1"/>
    <col min="12267" max="12269" width="8.85546875" style="1"/>
    <col min="12270" max="12275" width="9.28515625" style="1" customWidth="1"/>
    <col min="12276" max="12521" width="8.85546875" style="1"/>
    <col min="12522" max="12522" width="37.28515625" style="1" customWidth="1"/>
    <col min="12523" max="12525" width="8.85546875" style="1"/>
    <col min="12526" max="12531" width="9.28515625" style="1" customWidth="1"/>
    <col min="12532" max="12777" width="8.85546875" style="1"/>
    <col min="12778" max="12778" width="37.28515625" style="1" customWidth="1"/>
    <col min="12779" max="12781" width="8.85546875" style="1"/>
    <col min="12782" max="12787" width="9.28515625" style="1" customWidth="1"/>
    <col min="12788" max="13033" width="8.85546875" style="1"/>
    <col min="13034" max="13034" width="37.28515625" style="1" customWidth="1"/>
    <col min="13035" max="13037" width="8.85546875" style="1"/>
    <col min="13038" max="13043" width="9.28515625" style="1" customWidth="1"/>
    <col min="13044" max="13289" width="8.85546875" style="1"/>
    <col min="13290" max="13290" width="37.28515625" style="1" customWidth="1"/>
    <col min="13291" max="13293" width="8.85546875" style="1"/>
    <col min="13294" max="13299" width="9.28515625" style="1" customWidth="1"/>
    <col min="13300" max="13545" width="8.85546875" style="1"/>
    <col min="13546" max="13546" width="37.28515625" style="1" customWidth="1"/>
    <col min="13547" max="13549" width="8.85546875" style="1"/>
    <col min="13550" max="13555" width="9.28515625" style="1" customWidth="1"/>
    <col min="13556" max="13801" width="8.85546875" style="1"/>
    <col min="13802" max="13802" width="37.28515625" style="1" customWidth="1"/>
    <col min="13803" max="13805" width="8.85546875" style="1"/>
    <col min="13806" max="13811" width="9.28515625" style="1" customWidth="1"/>
    <col min="13812" max="14057" width="8.85546875" style="1"/>
    <col min="14058" max="14058" width="37.28515625" style="1" customWidth="1"/>
    <col min="14059" max="14061" width="8.85546875" style="1"/>
    <col min="14062" max="14067" width="9.28515625" style="1" customWidth="1"/>
    <col min="14068" max="14313" width="8.85546875" style="1"/>
    <col min="14314" max="14314" width="37.28515625" style="1" customWidth="1"/>
    <col min="14315" max="14317" width="8.85546875" style="1"/>
    <col min="14318" max="14323" width="9.28515625" style="1" customWidth="1"/>
    <col min="14324" max="14569" width="8.85546875" style="1"/>
    <col min="14570" max="14570" width="37.28515625" style="1" customWidth="1"/>
    <col min="14571" max="14573" width="8.85546875" style="1"/>
    <col min="14574" max="14579" width="9.28515625" style="1" customWidth="1"/>
    <col min="14580" max="14825" width="8.85546875" style="1"/>
    <col min="14826" max="14826" width="37.28515625" style="1" customWidth="1"/>
    <col min="14827" max="14829" width="8.85546875" style="1"/>
    <col min="14830" max="14835" width="9.28515625" style="1" customWidth="1"/>
    <col min="14836" max="15081" width="8.85546875" style="1"/>
    <col min="15082" max="15082" width="37.28515625" style="1" customWidth="1"/>
    <col min="15083" max="15085" width="8.85546875" style="1"/>
    <col min="15086" max="15091" width="9.28515625" style="1" customWidth="1"/>
    <col min="15092" max="15337" width="8.85546875" style="1"/>
    <col min="15338" max="15338" width="37.28515625" style="1" customWidth="1"/>
    <col min="15339" max="15341" width="8.85546875" style="1"/>
    <col min="15342" max="15347" width="9.28515625" style="1" customWidth="1"/>
    <col min="15348" max="15593" width="8.85546875" style="1"/>
    <col min="15594" max="15594" width="37.28515625" style="1" customWidth="1"/>
    <col min="15595" max="15597" width="8.85546875" style="1"/>
    <col min="15598" max="15603" width="9.28515625" style="1" customWidth="1"/>
    <col min="15604" max="15849" width="8.85546875" style="1"/>
    <col min="15850" max="15850" width="37.28515625" style="1" customWidth="1"/>
    <col min="15851" max="15853" width="8.85546875" style="1"/>
    <col min="15854" max="15859" width="9.28515625" style="1" customWidth="1"/>
    <col min="15860" max="16105" width="8.85546875" style="1"/>
    <col min="16106" max="16106" width="37.28515625" style="1" customWidth="1"/>
    <col min="16107" max="16109" width="8.85546875" style="1"/>
    <col min="16110" max="16115" width="9.28515625" style="1" customWidth="1"/>
    <col min="16116" max="16379" width="8.85546875" style="1"/>
    <col min="16380" max="16384" width="8.85546875" style="1" customWidth="1"/>
  </cols>
  <sheetData>
    <row r="1" spans="1:10" ht="25.9" customHeight="1" x14ac:dyDescent="0.3">
      <c r="A1" s="333" t="s">
        <v>72</v>
      </c>
      <c r="B1" s="333"/>
      <c r="C1" s="333"/>
      <c r="D1" s="333"/>
      <c r="E1" s="333"/>
      <c r="F1" s="333"/>
      <c r="G1" s="333"/>
      <c r="H1" s="333"/>
    </row>
    <row r="2" spans="1:10" ht="15.75" customHeight="1" x14ac:dyDescent="0.3">
      <c r="A2" s="18"/>
      <c r="B2" s="17"/>
      <c r="C2" s="17"/>
      <c r="D2" s="17"/>
      <c r="E2" s="17"/>
      <c r="F2" s="17"/>
      <c r="G2" s="17"/>
      <c r="H2" s="17"/>
    </row>
    <row r="3" spans="1:10" ht="15.6" customHeight="1" x14ac:dyDescent="0.25">
      <c r="A3" s="2" t="s">
        <v>51</v>
      </c>
      <c r="B3" s="2" t="s">
        <v>69</v>
      </c>
      <c r="F3" s="1"/>
      <c r="G3" s="1"/>
      <c r="H3" s="1"/>
    </row>
    <row r="4" spans="1:10" ht="21" customHeight="1" x14ac:dyDescent="0.25">
      <c r="A4" s="335" t="s">
        <v>57</v>
      </c>
      <c r="B4" s="335" t="s">
        <v>0</v>
      </c>
      <c r="C4" s="336" t="s">
        <v>75</v>
      </c>
      <c r="D4" s="337"/>
      <c r="E4" s="340" t="s">
        <v>2</v>
      </c>
      <c r="F4" s="340"/>
      <c r="G4" s="340"/>
      <c r="H4" s="340"/>
      <c r="I4" s="340"/>
      <c r="J4" s="340"/>
    </row>
    <row r="5" spans="1:10" ht="42" customHeight="1" x14ac:dyDescent="0.25">
      <c r="A5" s="335"/>
      <c r="B5" s="335"/>
      <c r="C5" s="338"/>
      <c r="D5" s="339"/>
      <c r="E5" s="341" t="s">
        <v>77</v>
      </c>
      <c r="F5" s="341"/>
      <c r="G5" s="341" t="s">
        <v>78</v>
      </c>
      <c r="H5" s="341"/>
      <c r="I5" s="341" t="s">
        <v>79</v>
      </c>
      <c r="J5" s="341"/>
    </row>
    <row r="6" spans="1:10" ht="65.25" customHeight="1" x14ac:dyDescent="0.25">
      <c r="A6" s="335"/>
      <c r="B6" s="335"/>
      <c r="C6" s="15" t="s">
        <v>1</v>
      </c>
      <c r="D6" s="15" t="s">
        <v>76</v>
      </c>
      <c r="E6" s="15" t="s">
        <v>1</v>
      </c>
      <c r="F6" s="15" t="s">
        <v>76</v>
      </c>
      <c r="G6" s="15" t="s">
        <v>1</v>
      </c>
      <c r="H6" s="15" t="s">
        <v>76</v>
      </c>
      <c r="I6" s="15" t="s">
        <v>1</v>
      </c>
      <c r="J6" s="15" t="s">
        <v>76</v>
      </c>
    </row>
    <row r="7" spans="1:10" ht="21.6" customHeight="1" x14ac:dyDescent="0.25">
      <c r="A7" s="395" t="s">
        <v>3</v>
      </c>
      <c r="B7" s="41" t="s">
        <v>4</v>
      </c>
      <c r="C7" s="16">
        <f>E7+G7+I7</f>
        <v>1800</v>
      </c>
      <c r="D7" s="16">
        <f>F7+H7+J7</f>
        <v>0</v>
      </c>
      <c r="E7" s="16"/>
      <c r="F7" s="16"/>
      <c r="G7" s="16">
        <v>1800</v>
      </c>
      <c r="H7" s="25"/>
      <c r="I7" s="47"/>
      <c r="J7" s="47"/>
    </row>
    <row r="8" spans="1:10" ht="19.899999999999999" customHeight="1" x14ac:dyDescent="0.25">
      <c r="A8" s="395"/>
      <c r="B8" s="9" t="s">
        <v>5</v>
      </c>
      <c r="C8" s="16">
        <f t="shared" ref="C8:C18" si="0">E8+G8+I8</f>
        <v>0</v>
      </c>
      <c r="D8" s="16">
        <f t="shared" ref="D8:D18" si="1">F8+H8+J8</f>
        <v>0</v>
      </c>
      <c r="E8" s="16"/>
      <c r="F8" s="16"/>
      <c r="G8" s="16"/>
      <c r="H8" s="25"/>
      <c r="I8" s="47"/>
      <c r="J8" s="47"/>
    </row>
    <row r="9" spans="1:10" ht="75.75" customHeight="1" x14ac:dyDescent="0.25">
      <c r="A9" s="396"/>
      <c r="B9" s="9" t="s">
        <v>55</v>
      </c>
      <c r="C9" s="16">
        <f t="shared" si="0"/>
        <v>0</v>
      </c>
      <c r="D9" s="16">
        <f t="shared" si="1"/>
        <v>0</v>
      </c>
      <c r="E9" s="16"/>
      <c r="F9" s="16"/>
      <c r="G9" s="16"/>
      <c r="H9" s="25"/>
      <c r="I9" s="47"/>
      <c r="J9" s="47"/>
    </row>
    <row r="10" spans="1:10" ht="19.899999999999999" customHeight="1" x14ac:dyDescent="0.25">
      <c r="A10" s="48" t="s">
        <v>6</v>
      </c>
      <c r="B10" s="9" t="s">
        <v>7</v>
      </c>
      <c r="C10" s="16">
        <f t="shared" si="0"/>
        <v>0</v>
      </c>
      <c r="D10" s="16">
        <f t="shared" si="1"/>
        <v>0</v>
      </c>
      <c r="E10" s="16"/>
      <c r="F10" s="16"/>
      <c r="G10" s="16"/>
      <c r="H10" s="25"/>
      <c r="I10" s="47"/>
      <c r="J10" s="47"/>
    </row>
    <row r="11" spans="1:10" ht="19.899999999999999" customHeight="1" x14ac:dyDescent="0.25">
      <c r="A11" s="48" t="s">
        <v>8</v>
      </c>
      <c r="B11" s="9" t="s">
        <v>9</v>
      </c>
      <c r="C11" s="16">
        <f t="shared" si="0"/>
        <v>0</v>
      </c>
      <c r="D11" s="16">
        <f t="shared" si="1"/>
        <v>0</v>
      </c>
      <c r="E11" s="16"/>
      <c r="F11" s="16"/>
      <c r="G11" s="16"/>
      <c r="H11" s="25"/>
      <c r="I11" s="47"/>
      <c r="J11" s="47"/>
    </row>
    <row r="12" spans="1:10" ht="19.899999999999999" customHeight="1" x14ac:dyDescent="0.25">
      <c r="A12" s="48" t="s">
        <v>10</v>
      </c>
      <c r="B12" s="9" t="s">
        <v>11</v>
      </c>
      <c r="C12" s="16">
        <f t="shared" si="0"/>
        <v>0</v>
      </c>
      <c r="D12" s="16">
        <f t="shared" si="1"/>
        <v>0</v>
      </c>
      <c r="E12" s="16"/>
      <c r="F12" s="16"/>
      <c r="G12" s="16"/>
      <c r="H12" s="25"/>
      <c r="I12" s="47"/>
      <c r="J12" s="47"/>
    </row>
    <row r="13" spans="1:10" ht="19.899999999999999" customHeight="1" x14ac:dyDescent="0.25">
      <c r="A13" s="9" t="s">
        <v>12</v>
      </c>
      <c r="B13" s="9" t="s">
        <v>13</v>
      </c>
      <c r="C13" s="16">
        <f t="shared" si="0"/>
        <v>0</v>
      </c>
      <c r="D13" s="16">
        <f t="shared" si="1"/>
        <v>0</v>
      </c>
      <c r="E13" s="16"/>
      <c r="F13" s="16"/>
      <c r="G13" s="16"/>
      <c r="H13" s="25"/>
      <c r="I13" s="47"/>
      <c r="J13" s="47"/>
    </row>
    <row r="14" spans="1:10" ht="16.149999999999999" customHeight="1" x14ac:dyDescent="0.25">
      <c r="A14" s="48" t="s">
        <v>14</v>
      </c>
      <c r="B14" s="9" t="s">
        <v>56</v>
      </c>
      <c r="C14" s="16">
        <f t="shared" si="0"/>
        <v>0</v>
      </c>
      <c r="D14" s="16">
        <f t="shared" si="1"/>
        <v>0</v>
      </c>
      <c r="E14" s="16"/>
      <c r="F14" s="16"/>
      <c r="G14" s="16"/>
      <c r="H14" s="25"/>
      <c r="I14" s="47"/>
      <c r="J14" s="47"/>
    </row>
    <row r="15" spans="1:10" ht="19.899999999999999" customHeight="1" x14ac:dyDescent="0.25">
      <c r="A15" s="48" t="s">
        <v>15</v>
      </c>
      <c r="B15" s="9" t="s">
        <v>58</v>
      </c>
      <c r="C15" s="16">
        <f t="shared" si="0"/>
        <v>0</v>
      </c>
      <c r="D15" s="16">
        <f t="shared" si="1"/>
        <v>0</v>
      </c>
      <c r="E15" s="16"/>
      <c r="F15" s="16"/>
      <c r="G15" s="16"/>
      <c r="H15" s="25"/>
      <c r="I15" s="47"/>
      <c r="J15" s="47"/>
    </row>
    <row r="16" spans="1:10" ht="19.899999999999999" customHeight="1" x14ac:dyDescent="0.25">
      <c r="A16" s="48" t="s">
        <v>16</v>
      </c>
      <c r="B16" s="9" t="s">
        <v>59</v>
      </c>
      <c r="C16" s="16">
        <f t="shared" si="0"/>
        <v>0</v>
      </c>
      <c r="D16" s="16">
        <f t="shared" si="1"/>
        <v>0</v>
      </c>
      <c r="E16" s="16"/>
      <c r="F16" s="16"/>
      <c r="G16" s="16"/>
      <c r="H16" s="25"/>
      <c r="I16" s="47"/>
      <c r="J16" s="47"/>
    </row>
    <row r="17" spans="1:10" ht="19.899999999999999" customHeight="1" x14ac:dyDescent="0.25">
      <c r="A17" s="48" t="s">
        <v>53</v>
      </c>
      <c r="B17" s="9" t="s">
        <v>54</v>
      </c>
      <c r="C17" s="16">
        <f t="shared" si="0"/>
        <v>0</v>
      </c>
      <c r="D17" s="16">
        <f t="shared" si="1"/>
        <v>0</v>
      </c>
      <c r="E17" s="16"/>
      <c r="F17" s="16"/>
      <c r="G17" s="16"/>
      <c r="H17" s="25"/>
      <c r="I17" s="47"/>
      <c r="J17" s="47"/>
    </row>
    <row r="18" spans="1:10" ht="19.899999999999999" customHeight="1" x14ac:dyDescent="0.25">
      <c r="A18" s="48" t="s">
        <v>17</v>
      </c>
      <c r="B18" s="9" t="s">
        <v>18</v>
      </c>
      <c r="C18" s="16">
        <f t="shared" si="0"/>
        <v>0</v>
      </c>
      <c r="D18" s="16">
        <f t="shared" si="1"/>
        <v>0</v>
      </c>
      <c r="E18" s="16"/>
      <c r="F18" s="16"/>
      <c r="G18" s="16"/>
      <c r="H18" s="25"/>
      <c r="I18" s="47"/>
      <c r="J18" s="47"/>
    </row>
    <row r="19" spans="1:10" ht="19.899999999999999" customHeight="1" x14ac:dyDescent="0.25">
      <c r="A19" s="48" t="s">
        <v>19</v>
      </c>
      <c r="B19" s="9"/>
      <c r="C19" s="16">
        <f t="shared" ref="C19:J19" si="2">SUM(C20:C22)</f>
        <v>0</v>
      </c>
      <c r="D19" s="16"/>
      <c r="E19" s="16">
        <f t="shared" ref="E19" si="3">SUM(E20:E22)</f>
        <v>0</v>
      </c>
      <c r="F19" s="16">
        <f t="shared" si="2"/>
        <v>0</v>
      </c>
      <c r="G19" s="16">
        <f t="shared" si="2"/>
        <v>0</v>
      </c>
      <c r="H19" s="25">
        <f t="shared" si="2"/>
        <v>0</v>
      </c>
      <c r="I19" s="25">
        <f t="shared" si="2"/>
        <v>0</v>
      </c>
      <c r="J19" s="16">
        <f t="shared" si="2"/>
        <v>0</v>
      </c>
    </row>
    <row r="20" spans="1:10" ht="27" customHeight="1" x14ac:dyDescent="0.25">
      <c r="A20" s="397" t="s">
        <v>20</v>
      </c>
      <c r="B20" s="44" t="s">
        <v>21</v>
      </c>
      <c r="C20" s="16">
        <f t="shared" ref="C20:C37" si="4">E20+G20+I20</f>
        <v>0</v>
      </c>
      <c r="D20" s="16">
        <f t="shared" ref="D20:D37" si="5">F20+H20+J20</f>
        <v>0</v>
      </c>
      <c r="E20" s="16"/>
      <c r="F20" s="16"/>
      <c r="G20" s="16"/>
      <c r="H20" s="25"/>
      <c r="I20" s="47"/>
      <c r="J20" s="47"/>
    </row>
    <row r="21" spans="1:10" ht="49.5" customHeight="1" x14ac:dyDescent="0.25">
      <c r="A21" s="395"/>
      <c r="B21" s="10" t="s">
        <v>61</v>
      </c>
      <c r="C21" s="16">
        <f t="shared" si="4"/>
        <v>0</v>
      </c>
      <c r="D21" s="16">
        <f t="shared" si="5"/>
        <v>0</v>
      </c>
      <c r="E21" s="16"/>
      <c r="F21" s="16"/>
      <c r="G21" s="16"/>
      <c r="H21" s="25"/>
      <c r="I21" s="47"/>
      <c r="J21" s="47"/>
    </row>
    <row r="22" spans="1:10" ht="47.25" customHeight="1" x14ac:dyDescent="0.25">
      <c r="A22" s="396"/>
      <c r="B22" s="10" t="s">
        <v>62</v>
      </c>
      <c r="C22" s="16">
        <f t="shared" si="4"/>
        <v>0</v>
      </c>
      <c r="D22" s="16">
        <f t="shared" si="5"/>
        <v>0</v>
      </c>
      <c r="E22" s="16"/>
      <c r="F22" s="16"/>
      <c r="G22" s="16"/>
      <c r="H22" s="25"/>
      <c r="I22" s="47"/>
      <c r="J22" s="47"/>
    </row>
    <row r="23" spans="1:10" ht="24" customHeight="1" x14ac:dyDescent="0.25">
      <c r="A23" s="48" t="s">
        <v>22</v>
      </c>
      <c r="B23" s="10" t="s">
        <v>23</v>
      </c>
      <c r="C23" s="16">
        <f t="shared" si="4"/>
        <v>0</v>
      </c>
      <c r="D23" s="16">
        <f t="shared" si="5"/>
        <v>0</v>
      </c>
      <c r="E23" s="16"/>
      <c r="F23" s="16"/>
      <c r="G23" s="16"/>
      <c r="H23" s="25"/>
      <c r="I23" s="47"/>
      <c r="J23" s="47"/>
    </row>
    <row r="24" spans="1:10" ht="19.899999999999999" customHeight="1" x14ac:dyDescent="0.25">
      <c r="A24" s="9" t="s">
        <v>24</v>
      </c>
      <c r="B24" s="9" t="s">
        <v>25</v>
      </c>
      <c r="C24" s="16">
        <f t="shared" si="4"/>
        <v>0</v>
      </c>
      <c r="D24" s="16">
        <f t="shared" si="5"/>
        <v>0</v>
      </c>
      <c r="E24" s="16"/>
      <c r="F24" s="16"/>
      <c r="G24" s="16"/>
      <c r="H24" s="25"/>
      <c r="I24" s="47"/>
      <c r="J24" s="47"/>
    </row>
    <row r="25" spans="1:10" ht="19.899999999999999" customHeight="1" x14ac:dyDescent="0.25">
      <c r="A25" s="48" t="s">
        <v>26</v>
      </c>
      <c r="B25" s="9" t="s">
        <v>27</v>
      </c>
      <c r="C25" s="16">
        <f t="shared" si="4"/>
        <v>0</v>
      </c>
      <c r="D25" s="16">
        <f t="shared" si="5"/>
        <v>0</v>
      </c>
      <c r="E25" s="16"/>
      <c r="F25" s="16"/>
      <c r="G25" s="16"/>
      <c r="H25" s="25"/>
      <c r="I25" s="47"/>
      <c r="J25" s="47"/>
    </row>
    <row r="26" spans="1:10" ht="19.899999999999999" customHeight="1" x14ac:dyDescent="0.25">
      <c r="A26" s="48" t="s">
        <v>28</v>
      </c>
      <c r="B26" s="9" t="s">
        <v>29</v>
      </c>
      <c r="C26" s="16">
        <f t="shared" si="4"/>
        <v>0</v>
      </c>
      <c r="D26" s="16">
        <f t="shared" si="5"/>
        <v>0</v>
      </c>
      <c r="E26" s="16"/>
      <c r="F26" s="16"/>
      <c r="G26" s="16"/>
      <c r="H26" s="25"/>
      <c r="I26" s="47"/>
      <c r="J26" s="47"/>
    </row>
    <row r="27" spans="1:10" ht="19.899999999999999" customHeight="1" x14ac:dyDescent="0.25">
      <c r="A27" s="48" t="s">
        <v>30</v>
      </c>
      <c r="B27" s="9" t="s">
        <v>60</v>
      </c>
      <c r="C27" s="16">
        <f t="shared" si="4"/>
        <v>0</v>
      </c>
      <c r="D27" s="16">
        <f t="shared" si="5"/>
        <v>0</v>
      </c>
      <c r="E27" s="16"/>
      <c r="F27" s="16"/>
      <c r="G27" s="16"/>
      <c r="H27" s="25"/>
      <c r="I27" s="47"/>
      <c r="J27" s="47"/>
    </row>
    <row r="28" spans="1:10" ht="19.899999999999999" customHeight="1" x14ac:dyDescent="0.25">
      <c r="A28" s="48" t="s">
        <v>31</v>
      </c>
      <c r="B28" s="9" t="s">
        <v>32</v>
      </c>
      <c r="C28" s="16">
        <f t="shared" si="4"/>
        <v>0</v>
      </c>
      <c r="D28" s="16">
        <f t="shared" si="5"/>
        <v>0</v>
      </c>
      <c r="E28" s="16"/>
      <c r="F28" s="16"/>
      <c r="G28" s="16"/>
      <c r="H28" s="25"/>
      <c r="I28" s="47"/>
      <c r="J28" s="47"/>
    </row>
    <row r="29" spans="1:10" ht="19.899999999999999" customHeight="1" x14ac:dyDescent="0.25">
      <c r="A29" s="10" t="s">
        <v>33</v>
      </c>
      <c r="B29" s="9" t="s">
        <v>34</v>
      </c>
      <c r="C29" s="16">
        <f t="shared" si="4"/>
        <v>0</v>
      </c>
      <c r="D29" s="16">
        <f t="shared" si="5"/>
        <v>0</v>
      </c>
      <c r="E29" s="16"/>
      <c r="F29" s="16"/>
      <c r="G29" s="16"/>
      <c r="H29" s="25"/>
      <c r="I29" s="47"/>
      <c r="J29" s="47"/>
    </row>
    <row r="30" spans="1:10" ht="19.899999999999999" customHeight="1" x14ac:dyDescent="0.25">
      <c r="A30" s="48" t="s">
        <v>35</v>
      </c>
      <c r="B30" s="9" t="s">
        <v>36</v>
      </c>
      <c r="C30" s="16">
        <f t="shared" si="4"/>
        <v>0</v>
      </c>
      <c r="D30" s="16">
        <f t="shared" si="5"/>
        <v>0</v>
      </c>
      <c r="E30" s="16"/>
      <c r="F30" s="16"/>
      <c r="G30" s="16"/>
      <c r="H30" s="25"/>
      <c r="I30" s="47"/>
      <c r="J30" s="47"/>
    </row>
    <row r="31" spans="1:10" ht="19.899999999999999" customHeight="1" x14ac:dyDescent="0.25">
      <c r="A31" s="48" t="s">
        <v>37</v>
      </c>
      <c r="B31" s="9" t="s">
        <v>38</v>
      </c>
      <c r="C31" s="16">
        <f t="shared" si="4"/>
        <v>0</v>
      </c>
      <c r="D31" s="16">
        <f t="shared" si="5"/>
        <v>0</v>
      </c>
      <c r="E31" s="16"/>
      <c r="F31" s="16"/>
      <c r="G31" s="16"/>
      <c r="H31" s="25"/>
      <c r="I31" s="47"/>
      <c r="J31" s="47"/>
    </row>
    <row r="32" spans="1:10" ht="19.899999999999999" customHeight="1" x14ac:dyDescent="0.25">
      <c r="A32" s="398" t="s">
        <v>39</v>
      </c>
      <c r="B32" s="9" t="s">
        <v>40</v>
      </c>
      <c r="C32" s="16">
        <f t="shared" si="4"/>
        <v>0</v>
      </c>
      <c r="D32" s="16">
        <f t="shared" si="5"/>
        <v>0</v>
      </c>
      <c r="E32" s="16"/>
      <c r="F32" s="16"/>
      <c r="G32" s="16"/>
      <c r="H32" s="25"/>
      <c r="I32" s="47"/>
      <c r="J32" s="47"/>
    </row>
    <row r="33" spans="1:10" ht="19.899999999999999" customHeight="1" x14ac:dyDescent="0.25">
      <c r="A33" s="399"/>
      <c r="B33" s="9" t="s">
        <v>41</v>
      </c>
      <c r="C33" s="16">
        <f t="shared" si="4"/>
        <v>0</v>
      </c>
      <c r="D33" s="16">
        <f t="shared" si="5"/>
        <v>0</v>
      </c>
      <c r="E33" s="16"/>
      <c r="F33" s="16"/>
      <c r="G33" s="16"/>
      <c r="H33" s="25"/>
      <c r="I33" s="47"/>
      <c r="J33" s="47"/>
    </row>
    <row r="34" spans="1:10" ht="19.899999999999999" customHeight="1" x14ac:dyDescent="0.25">
      <c r="A34" s="10" t="s">
        <v>42</v>
      </c>
      <c r="B34" s="9" t="s">
        <v>43</v>
      </c>
      <c r="C34" s="16">
        <f t="shared" si="4"/>
        <v>0</v>
      </c>
      <c r="D34" s="16">
        <f t="shared" si="5"/>
        <v>0</v>
      </c>
      <c r="E34" s="16"/>
      <c r="F34" s="16"/>
      <c r="G34" s="16"/>
      <c r="H34" s="25"/>
      <c r="I34" s="47"/>
      <c r="J34" s="47"/>
    </row>
    <row r="35" spans="1:10" ht="19.899999999999999" customHeight="1" x14ac:dyDescent="0.25">
      <c r="A35" s="10" t="s">
        <v>44</v>
      </c>
      <c r="B35" s="9" t="s">
        <v>45</v>
      </c>
      <c r="C35" s="16">
        <f t="shared" si="4"/>
        <v>0</v>
      </c>
      <c r="D35" s="16">
        <f t="shared" si="5"/>
        <v>0</v>
      </c>
      <c r="E35" s="16"/>
      <c r="F35" s="16"/>
      <c r="G35" s="16"/>
      <c r="H35" s="25"/>
      <c r="I35" s="47"/>
      <c r="J35" s="47"/>
    </row>
    <row r="36" spans="1:10" ht="19.899999999999999" customHeight="1" x14ac:dyDescent="0.25">
      <c r="A36" s="48" t="s">
        <v>46</v>
      </c>
      <c r="B36" s="9" t="s">
        <v>47</v>
      </c>
      <c r="C36" s="16">
        <f t="shared" si="4"/>
        <v>0</v>
      </c>
      <c r="D36" s="16">
        <f t="shared" si="5"/>
        <v>0</v>
      </c>
      <c r="E36" s="16"/>
      <c r="F36" s="16"/>
      <c r="G36" s="16"/>
      <c r="H36" s="25"/>
      <c r="I36" s="47"/>
      <c r="J36" s="47"/>
    </row>
    <row r="37" spans="1:10" ht="19.899999999999999" customHeight="1" x14ac:dyDescent="0.25">
      <c r="A37" s="48" t="s">
        <v>48</v>
      </c>
      <c r="B37" s="9" t="s">
        <v>49</v>
      </c>
      <c r="C37" s="16">
        <f t="shared" si="4"/>
        <v>0</v>
      </c>
      <c r="D37" s="16">
        <f t="shared" si="5"/>
        <v>0</v>
      </c>
      <c r="E37" s="16"/>
      <c r="F37" s="16"/>
      <c r="G37" s="16"/>
      <c r="H37" s="25"/>
      <c r="I37" s="47"/>
      <c r="J37" s="47"/>
    </row>
    <row r="38" spans="1:10" s="3" customFormat="1" ht="31.9" customHeight="1" x14ac:dyDescent="0.2">
      <c r="A38" s="24" t="s">
        <v>50</v>
      </c>
      <c r="B38" s="29"/>
      <c r="C38" s="36">
        <f t="shared" ref="C38" si="6">SUM(C7:C19)+SUM(C23:C37)</f>
        <v>1800</v>
      </c>
      <c r="D38" s="36">
        <f>SUM(D7:D19)+SUM(D23:D37)</f>
        <v>0</v>
      </c>
      <c r="E38" s="36">
        <f t="shared" ref="E38:J38" si="7">SUM(E7:E19)+SUM(E23:E37)</f>
        <v>0</v>
      </c>
      <c r="F38" s="36">
        <f t="shared" si="7"/>
        <v>0</v>
      </c>
      <c r="G38" s="36">
        <f t="shared" si="7"/>
        <v>1800</v>
      </c>
      <c r="H38" s="37">
        <f t="shared" si="7"/>
        <v>0</v>
      </c>
      <c r="I38" s="37">
        <f t="shared" si="7"/>
        <v>0</v>
      </c>
      <c r="J38" s="36">
        <f t="shared" si="7"/>
        <v>0</v>
      </c>
    </row>
    <row r="39" spans="1:10" x14ac:dyDescent="0.25">
      <c r="A39" s="49"/>
      <c r="B39" s="49"/>
      <c r="C39" s="49"/>
      <c r="D39" s="49"/>
      <c r="E39" s="49"/>
      <c r="F39" s="50"/>
      <c r="G39" s="50"/>
      <c r="H39" s="50"/>
      <c r="I39" s="49"/>
      <c r="J39" s="49"/>
    </row>
    <row r="40" spans="1:10" x14ac:dyDescent="0.25">
      <c r="A40" s="49"/>
      <c r="B40" s="49"/>
      <c r="C40" s="49"/>
      <c r="D40" s="49"/>
      <c r="E40" s="49"/>
      <c r="F40" s="50"/>
      <c r="G40" s="50"/>
      <c r="H40" s="50"/>
      <c r="I40" s="49"/>
      <c r="J40" s="49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5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J40"/>
  <sheetViews>
    <sheetView view="pageBreakPreview" zoomScale="60" zoomScaleNormal="60" workbookViewId="0">
      <selection activeCell="F51" sqref="F51"/>
    </sheetView>
  </sheetViews>
  <sheetFormatPr defaultRowHeight="15" x14ac:dyDescent="0.25"/>
  <cols>
    <col min="1" max="1" width="35.42578125" style="1" customWidth="1"/>
    <col min="2" max="2" width="35.7109375" style="1" customWidth="1"/>
    <col min="3" max="3" width="14" style="1" customWidth="1"/>
    <col min="4" max="4" width="16.28515625" style="1" customWidth="1"/>
    <col min="5" max="5" width="12.140625" style="1" customWidth="1"/>
    <col min="6" max="6" width="16.28515625" style="4" customWidth="1"/>
    <col min="7" max="7" width="11.85546875" style="4" customWidth="1"/>
    <col min="8" max="8" width="14.28515625" style="4" customWidth="1"/>
    <col min="9" max="9" width="14.28515625" style="1" customWidth="1"/>
    <col min="10" max="10" width="17.7109375" style="1" customWidth="1"/>
    <col min="11" max="233" width="8.85546875" style="1"/>
    <col min="234" max="234" width="37.28515625" style="1" customWidth="1"/>
    <col min="235" max="237" width="8.85546875" style="1"/>
    <col min="238" max="243" width="9.28515625" style="1" customWidth="1"/>
    <col min="244" max="489" width="8.85546875" style="1"/>
    <col min="490" max="490" width="37.28515625" style="1" customWidth="1"/>
    <col min="491" max="493" width="8.85546875" style="1"/>
    <col min="494" max="499" width="9.28515625" style="1" customWidth="1"/>
    <col min="500" max="745" width="8.85546875" style="1"/>
    <col min="746" max="746" width="37.28515625" style="1" customWidth="1"/>
    <col min="747" max="749" width="8.85546875" style="1"/>
    <col min="750" max="755" width="9.28515625" style="1" customWidth="1"/>
    <col min="756" max="1001" width="8.85546875" style="1"/>
    <col min="1002" max="1002" width="37.28515625" style="1" customWidth="1"/>
    <col min="1003" max="1005" width="8.85546875" style="1"/>
    <col min="1006" max="1011" width="9.28515625" style="1" customWidth="1"/>
    <col min="1012" max="1257" width="8.85546875" style="1"/>
    <col min="1258" max="1258" width="37.28515625" style="1" customWidth="1"/>
    <col min="1259" max="1261" width="8.85546875" style="1"/>
    <col min="1262" max="1267" width="9.28515625" style="1" customWidth="1"/>
    <col min="1268" max="1513" width="8.85546875" style="1"/>
    <col min="1514" max="1514" width="37.28515625" style="1" customWidth="1"/>
    <col min="1515" max="1517" width="8.85546875" style="1"/>
    <col min="1518" max="1523" width="9.28515625" style="1" customWidth="1"/>
    <col min="1524" max="1769" width="8.85546875" style="1"/>
    <col min="1770" max="1770" width="37.28515625" style="1" customWidth="1"/>
    <col min="1771" max="1773" width="8.85546875" style="1"/>
    <col min="1774" max="1779" width="9.28515625" style="1" customWidth="1"/>
    <col min="1780" max="2025" width="8.85546875" style="1"/>
    <col min="2026" max="2026" width="37.28515625" style="1" customWidth="1"/>
    <col min="2027" max="2029" width="8.85546875" style="1"/>
    <col min="2030" max="2035" width="9.28515625" style="1" customWidth="1"/>
    <col min="2036" max="2281" width="8.85546875" style="1"/>
    <col min="2282" max="2282" width="37.28515625" style="1" customWidth="1"/>
    <col min="2283" max="2285" width="8.85546875" style="1"/>
    <col min="2286" max="2291" width="9.28515625" style="1" customWidth="1"/>
    <col min="2292" max="2537" width="8.85546875" style="1"/>
    <col min="2538" max="2538" width="37.28515625" style="1" customWidth="1"/>
    <col min="2539" max="2541" width="8.85546875" style="1"/>
    <col min="2542" max="2547" width="9.28515625" style="1" customWidth="1"/>
    <col min="2548" max="2793" width="8.85546875" style="1"/>
    <col min="2794" max="2794" width="37.28515625" style="1" customWidth="1"/>
    <col min="2795" max="2797" width="8.85546875" style="1"/>
    <col min="2798" max="2803" width="9.28515625" style="1" customWidth="1"/>
    <col min="2804" max="3049" width="8.85546875" style="1"/>
    <col min="3050" max="3050" width="37.28515625" style="1" customWidth="1"/>
    <col min="3051" max="3053" width="8.85546875" style="1"/>
    <col min="3054" max="3059" width="9.28515625" style="1" customWidth="1"/>
    <col min="3060" max="3305" width="8.85546875" style="1"/>
    <col min="3306" max="3306" width="37.28515625" style="1" customWidth="1"/>
    <col min="3307" max="3309" width="8.85546875" style="1"/>
    <col min="3310" max="3315" width="9.28515625" style="1" customWidth="1"/>
    <col min="3316" max="3561" width="8.85546875" style="1"/>
    <col min="3562" max="3562" width="37.28515625" style="1" customWidth="1"/>
    <col min="3563" max="3565" width="8.85546875" style="1"/>
    <col min="3566" max="3571" width="9.28515625" style="1" customWidth="1"/>
    <col min="3572" max="3817" width="8.85546875" style="1"/>
    <col min="3818" max="3818" width="37.28515625" style="1" customWidth="1"/>
    <col min="3819" max="3821" width="8.85546875" style="1"/>
    <col min="3822" max="3827" width="9.28515625" style="1" customWidth="1"/>
    <col min="3828" max="4073" width="8.85546875" style="1"/>
    <col min="4074" max="4074" width="37.28515625" style="1" customWidth="1"/>
    <col min="4075" max="4077" width="8.85546875" style="1"/>
    <col min="4078" max="4083" width="9.28515625" style="1" customWidth="1"/>
    <col min="4084" max="4329" width="8.85546875" style="1"/>
    <col min="4330" max="4330" width="37.28515625" style="1" customWidth="1"/>
    <col min="4331" max="4333" width="8.85546875" style="1"/>
    <col min="4334" max="4339" width="9.28515625" style="1" customWidth="1"/>
    <col min="4340" max="4585" width="8.85546875" style="1"/>
    <col min="4586" max="4586" width="37.28515625" style="1" customWidth="1"/>
    <col min="4587" max="4589" width="8.85546875" style="1"/>
    <col min="4590" max="4595" width="9.28515625" style="1" customWidth="1"/>
    <col min="4596" max="4841" width="8.85546875" style="1"/>
    <col min="4842" max="4842" width="37.28515625" style="1" customWidth="1"/>
    <col min="4843" max="4845" width="8.85546875" style="1"/>
    <col min="4846" max="4851" width="9.28515625" style="1" customWidth="1"/>
    <col min="4852" max="5097" width="8.85546875" style="1"/>
    <col min="5098" max="5098" width="37.28515625" style="1" customWidth="1"/>
    <col min="5099" max="5101" width="8.85546875" style="1"/>
    <col min="5102" max="5107" width="9.28515625" style="1" customWidth="1"/>
    <col min="5108" max="5353" width="8.85546875" style="1"/>
    <col min="5354" max="5354" width="37.28515625" style="1" customWidth="1"/>
    <col min="5355" max="5357" width="8.85546875" style="1"/>
    <col min="5358" max="5363" width="9.28515625" style="1" customWidth="1"/>
    <col min="5364" max="5609" width="8.85546875" style="1"/>
    <col min="5610" max="5610" width="37.28515625" style="1" customWidth="1"/>
    <col min="5611" max="5613" width="8.85546875" style="1"/>
    <col min="5614" max="5619" width="9.28515625" style="1" customWidth="1"/>
    <col min="5620" max="5865" width="8.85546875" style="1"/>
    <col min="5866" max="5866" width="37.28515625" style="1" customWidth="1"/>
    <col min="5867" max="5869" width="8.85546875" style="1"/>
    <col min="5870" max="5875" width="9.28515625" style="1" customWidth="1"/>
    <col min="5876" max="6121" width="8.85546875" style="1"/>
    <col min="6122" max="6122" width="37.28515625" style="1" customWidth="1"/>
    <col min="6123" max="6125" width="8.85546875" style="1"/>
    <col min="6126" max="6131" width="9.28515625" style="1" customWidth="1"/>
    <col min="6132" max="6377" width="8.85546875" style="1"/>
    <col min="6378" max="6378" width="37.28515625" style="1" customWidth="1"/>
    <col min="6379" max="6381" width="8.85546875" style="1"/>
    <col min="6382" max="6387" width="9.28515625" style="1" customWidth="1"/>
    <col min="6388" max="6633" width="8.85546875" style="1"/>
    <col min="6634" max="6634" width="37.28515625" style="1" customWidth="1"/>
    <col min="6635" max="6637" width="8.85546875" style="1"/>
    <col min="6638" max="6643" width="9.28515625" style="1" customWidth="1"/>
    <col min="6644" max="6889" width="8.85546875" style="1"/>
    <col min="6890" max="6890" width="37.28515625" style="1" customWidth="1"/>
    <col min="6891" max="6893" width="8.85546875" style="1"/>
    <col min="6894" max="6899" width="9.28515625" style="1" customWidth="1"/>
    <col min="6900" max="7145" width="8.85546875" style="1"/>
    <col min="7146" max="7146" width="37.28515625" style="1" customWidth="1"/>
    <col min="7147" max="7149" width="8.85546875" style="1"/>
    <col min="7150" max="7155" width="9.28515625" style="1" customWidth="1"/>
    <col min="7156" max="7401" width="8.85546875" style="1"/>
    <col min="7402" max="7402" width="37.28515625" style="1" customWidth="1"/>
    <col min="7403" max="7405" width="8.85546875" style="1"/>
    <col min="7406" max="7411" width="9.28515625" style="1" customWidth="1"/>
    <col min="7412" max="7657" width="8.85546875" style="1"/>
    <col min="7658" max="7658" width="37.28515625" style="1" customWidth="1"/>
    <col min="7659" max="7661" width="8.85546875" style="1"/>
    <col min="7662" max="7667" width="9.28515625" style="1" customWidth="1"/>
    <col min="7668" max="7913" width="8.85546875" style="1"/>
    <col min="7914" max="7914" width="37.28515625" style="1" customWidth="1"/>
    <col min="7915" max="7917" width="8.85546875" style="1"/>
    <col min="7918" max="7923" width="9.28515625" style="1" customWidth="1"/>
    <col min="7924" max="8169" width="8.85546875" style="1"/>
    <col min="8170" max="8170" width="37.28515625" style="1" customWidth="1"/>
    <col min="8171" max="8173" width="8.85546875" style="1"/>
    <col min="8174" max="8179" width="9.28515625" style="1" customWidth="1"/>
    <col min="8180" max="8425" width="8.85546875" style="1"/>
    <col min="8426" max="8426" width="37.28515625" style="1" customWidth="1"/>
    <col min="8427" max="8429" width="8.85546875" style="1"/>
    <col min="8430" max="8435" width="9.28515625" style="1" customWidth="1"/>
    <col min="8436" max="8681" width="8.85546875" style="1"/>
    <col min="8682" max="8682" width="37.28515625" style="1" customWidth="1"/>
    <col min="8683" max="8685" width="8.85546875" style="1"/>
    <col min="8686" max="8691" width="9.28515625" style="1" customWidth="1"/>
    <col min="8692" max="8937" width="8.85546875" style="1"/>
    <col min="8938" max="8938" width="37.28515625" style="1" customWidth="1"/>
    <col min="8939" max="8941" width="8.85546875" style="1"/>
    <col min="8942" max="8947" width="9.28515625" style="1" customWidth="1"/>
    <col min="8948" max="9193" width="8.85546875" style="1"/>
    <col min="9194" max="9194" width="37.28515625" style="1" customWidth="1"/>
    <col min="9195" max="9197" width="8.85546875" style="1"/>
    <col min="9198" max="9203" width="9.28515625" style="1" customWidth="1"/>
    <col min="9204" max="9449" width="8.85546875" style="1"/>
    <col min="9450" max="9450" width="37.28515625" style="1" customWidth="1"/>
    <col min="9451" max="9453" width="8.85546875" style="1"/>
    <col min="9454" max="9459" width="9.28515625" style="1" customWidth="1"/>
    <col min="9460" max="9705" width="8.85546875" style="1"/>
    <col min="9706" max="9706" width="37.28515625" style="1" customWidth="1"/>
    <col min="9707" max="9709" width="8.85546875" style="1"/>
    <col min="9710" max="9715" width="9.28515625" style="1" customWidth="1"/>
    <col min="9716" max="9961" width="8.85546875" style="1"/>
    <col min="9962" max="9962" width="37.28515625" style="1" customWidth="1"/>
    <col min="9963" max="9965" width="8.85546875" style="1"/>
    <col min="9966" max="9971" width="9.28515625" style="1" customWidth="1"/>
    <col min="9972" max="10217" width="8.85546875" style="1"/>
    <col min="10218" max="10218" width="37.28515625" style="1" customWidth="1"/>
    <col min="10219" max="10221" width="8.85546875" style="1"/>
    <col min="10222" max="10227" width="9.28515625" style="1" customWidth="1"/>
    <col min="10228" max="10473" width="8.85546875" style="1"/>
    <col min="10474" max="10474" width="37.28515625" style="1" customWidth="1"/>
    <col min="10475" max="10477" width="8.85546875" style="1"/>
    <col min="10478" max="10483" width="9.28515625" style="1" customWidth="1"/>
    <col min="10484" max="10729" width="8.85546875" style="1"/>
    <col min="10730" max="10730" width="37.28515625" style="1" customWidth="1"/>
    <col min="10731" max="10733" width="8.85546875" style="1"/>
    <col min="10734" max="10739" width="9.28515625" style="1" customWidth="1"/>
    <col min="10740" max="10985" width="8.85546875" style="1"/>
    <col min="10986" max="10986" width="37.28515625" style="1" customWidth="1"/>
    <col min="10987" max="10989" width="8.85546875" style="1"/>
    <col min="10990" max="10995" width="9.28515625" style="1" customWidth="1"/>
    <col min="10996" max="11241" width="8.85546875" style="1"/>
    <col min="11242" max="11242" width="37.28515625" style="1" customWidth="1"/>
    <col min="11243" max="11245" width="8.85546875" style="1"/>
    <col min="11246" max="11251" width="9.28515625" style="1" customWidth="1"/>
    <col min="11252" max="11497" width="8.85546875" style="1"/>
    <col min="11498" max="11498" width="37.28515625" style="1" customWidth="1"/>
    <col min="11499" max="11501" width="8.85546875" style="1"/>
    <col min="11502" max="11507" width="9.28515625" style="1" customWidth="1"/>
    <col min="11508" max="11753" width="8.85546875" style="1"/>
    <col min="11754" max="11754" width="37.28515625" style="1" customWidth="1"/>
    <col min="11755" max="11757" width="8.85546875" style="1"/>
    <col min="11758" max="11763" width="9.28515625" style="1" customWidth="1"/>
    <col min="11764" max="12009" width="8.85546875" style="1"/>
    <col min="12010" max="12010" width="37.28515625" style="1" customWidth="1"/>
    <col min="12011" max="12013" width="8.85546875" style="1"/>
    <col min="12014" max="12019" width="9.28515625" style="1" customWidth="1"/>
    <col min="12020" max="12265" width="8.85546875" style="1"/>
    <col min="12266" max="12266" width="37.28515625" style="1" customWidth="1"/>
    <col min="12267" max="12269" width="8.85546875" style="1"/>
    <col min="12270" max="12275" width="9.28515625" style="1" customWidth="1"/>
    <col min="12276" max="12521" width="8.85546875" style="1"/>
    <col min="12522" max="12522" width="37.28515625" style="1" customWidth="1"/>
    <col min="12523" max="12525" width="8.85546875" style="1"/>
    <col min="12526" max="12531" width="9.28515625" style="1" customWidth="1"/>
    <col min="12532" max="12777" width="8.85546875" style="1"/>
    <col min="12778" max="12778" width="37.28515625" style="1" customWidth="1"/>
    <col min="12779" max="12781" width="8.85546875" style="1"/>
    <col min="12782" max="12787" width="9.28515625" style="1" customWidth="1"/>
    <col min="12788" max="13033" width="8.85546875" style="1"/>
    <col min="13034" max="13034" width="37.28515625" style="1" customWidth="1"/>
    <col min="13035" max="13037" width="8.85546875" style="1"/>
    <col min="13038" max="13043" width="9.28515625" style="1" customWidth="1"/>
    <col min="13044" max="13289" width="8.85546875" style="1"/>
    <col min="13290" max="13290" width="37.28515625" style="1" customWidth="1"/>
    <col min="13291" max="13293" width="8.85546875" style="1"/>
    <col min="13294" max="13299" width="9.28515625" style="1" customWidth="1"/>
    <col min="13300" max="13545" width="8.85546875" style="1"/>
    <col min="13546" max="13546" width="37.28515625" style="1" customWidth="1"/>
    <col min="13547" max="13549" width="8.85546875" style="1"/>
    <col min="13550" max="13555" width="9.28515625" style="1" customWidth="1"/>
    <col min="13556" max="13801" width="8.85546875" style="1"/>
    <col min="13802" max="13802" width="37.28515625" style="1" customWidth="1"/>
    <col min="13803" max="13805" width="8.85546875" style="1"/>
    <col min="13806" max="13811" width="9.28515625" style="1" customWidth="1"/>
    <col min="13812" max="14057" width="8.85546875" style="1"/>
    <col min="14058" max="14058" width="37.28515625" style="1" customWidth="1"/>
    <col min="14059" max="14061" width="8.85546875" style="1"/>
    <col min="14062" max="14067" width="9.28515625" style="1" customWidth="1"/>
    <col min="14068" max="14313" width="8.85546875" style="1"/>
    <col min="14314" max="14314" width="37.28515625" style="1" customWidth="1"/>
    <col min="14315" max="14317" width="8.85546875" style="1"/>
    <col min="14318" max="14323" width="9.28515625" style="1" customWidth="1"/>
    <col min="14324" max="14569" width="8.85546875" style="1"/>
    <col min="14570" max="14570" width="37.28515625" style="1" customWidth="1"/>
    <col min="14571" max="14573" width="8.85546875" style="1"/>
    <col min="14574" max="14579" width="9.28515625" style="1" customWidth="1"/>
    <col min="14580" max="14825" width="8.85546875" style="1"/>
    <col min="14826" max="14826" width="37.28515625" style="1" customWidth="1"/>
    <col min="14827" max="14829" width="8.85546875" style="1"/>
    <col min="14830" max="14835" width="9.28515625" style="1" customWidth="1"/>
    <col min="14836" max="15081" width="8.85546875" style="1"/>
    <col min="15082" max="15082" width="37.28515625" style="1" customWidth="1"/>
    <col min="15083" max="15085" width="8.85546875" style="1"/>
    <col min="15086" max="15091" width="9.28515625" style="1" customWidth="1"/>
    <col min="15092" max="15337" width="8.85546875" style="1"/>
    <col min="15338" max="15338" width="37.28515625" style="1" customWidth="1"/>
    <col min="15339" max="15341" width="8.85546875" style="1"/>
    <col min="15342" max="15347" width="9.28515625" style="1" customWidth="1"/>
    <col min="15348" max="15593" width="8.85546875" style="1"/>
    <col min="15594" max="15594" width="37.28515625" style="1" customWidth="1"/>
    <col min="15595" max="15597" width="8.85546875" style="1"/>
    <col min="15598" max="15603" width="9.28515625" style="1" customWidth="1"/>
    <col min="15604" max="15849" width="8.85546875" style="1"/>
    <col min="15850" max="15850" width="37.28515625" style="1" customWidth="1"/>
    <col min="15851" max="15853" width="8.85546875" style="1"/>
    <col min="15854" max="15859" width="9.28515625" style="1" customWidth="1"/>
    <col min="15860" max="16105" width="8.85546875" style="1"/>
    <col min="16106" max="16106" width="37.28515625" style="1" customWidth="1"/>
    <col min="16107" max="16109" width="8.85546875" style="1"/>
    <col min="16110" max="16115" width="9.28515625" style="1" customWidth="1"/>
    <col min="16116" max="16379" width="8.85546875" style="1"/>
    <col min="16380" max="16384" width="8.85546875" style="1" customWidth="1"/>
  </cols>
  <sheetData>
    <row r="1" spans="1:10" ht="25.9" customHeight="1" x14ac:dyDescent="0.3">
      <c r="A1" s="333" t="s">
        <v>72</v>
      </c>
      <c r="B1" s="333"/>
      <c r="C1" s="333"/>
      <c r="D1" s="333"/>
      <c r="E1" s="333"/>
      <c r="F1" s="333"/>
      <c r="G1" s="333"/>
      <c r="H1" s="333"/>
    </row>
    <row r="2" spans="1:10" ht="15.75" customHeight="1" x14ac:dyDescent="0.3">
      <c r="A2" s="18"/>
      <c r="B2" s="17"/>
      <c r="C2" s="17"/>
      <c r="D2" s="17"/>
      <c r="E2" s="17"/>
      <c r="F2" s="17"/>
      <c r="G2" s="17"/>
      <c r="H2" s="17"/>
    </row>
    <row r="3" spans="1:10" ht="15.6" customHeight="1" x14ac:dyDescent="0.25">
      <c r="A3" s="2" t="s">
        <v>70</v>
      </c>
      <c r="B3" s="2"/>
      <c r="F3" s="1"/>
      <c r="G3" s="1"/>
      <c r="H3" s="1"/>
    </row>
    <row r="4" spans="1:10" ht="21" customHeight="1" x14ac:dyDescent="0.25">
      <c r="A4" s="335" t="s">
        <v>57</v>
      </c>
      <c r="B4" s="335" t="s">
        <v>0</v>
      </c>
      <c r="C4" s="336" t="s">
        <v>75</v>
      </c>
      <c r="D4" s="337"/>
      <c r="E4" s="340" t="s">
        <v>2</v>
      </c>
      <c r="F4" s="340"/>
      <c r="G4" s="340"/>
      <c r="H4" s="340"/>
      <c r="I4" s="340"/>
      <c r="J4" s="340"/>
    </row>
    <row r="5" spans="1:10" ht="42" customHeight="1" x14ac:dyDescent="0.25">
      <c r="A5" s="335"/>
      <c r="B5" s="335"/>
      <c r="C5" s="338"/>
      <c r="D5" s="339"/>
      <c r="E5" s="341" t="s">
        <v>77</v>
      </c>
      <c r="F5" s="341"/>
      <c r="G5" s="341" t="s">
        <v>78</v>
      </c>
      <c r="H5" s="341"/>
      <c r="I5" s="341" t="s">
        <v>79</v>
      </c>
      <c r="J5" s="341"/>
    </row>
    <row r="6" spans="1:10" ht="76.5" customHeight="1" x14ac:dyDescent="0.25">
      <c r="A6" s="335"/>
      <c r="B6" s="335"/>
      <c r="C6" s="15" t="s">
        <v>1</v>
      </c>
      <c r="D6" s="15" t="s">
        <v>76</v>
      </c>
      <c r="E6" s="15" t="s">
        <v>1</v>
      </c>
      <c r="F6" s="15" t="s">
        <v>76</v>
      </c>
      <c r="G6" s="15" t="s">
        <v>1</v>
      </c>
      <c r="H6" s="15" t="s">
        <v>76</v>
      </c>
      <c r="I6" s="15" t="s">
        <v>1</v>
      </c>
      <c r="J6" s="15" t="s">
        <v>76</v>
      </c>
    </row>
    <row r="7" spans="1:10" ht="19.899999999999999" customHeight="1" x14ac:dyDescent="0.25">
      <c r="A7" s="395" t="s">
        <v>3</v>
      </c>
      <c r="B7" s="41" t="s">
        <v>4</v>
      </c>
      <c r="C7" s="16">
        <f>E7+G7+I7</f>
        <v>0</v>
      </c>
      <c r="D7" s="16">
        <f>F7+H7+J7</f>
        <v>0</v>
      </c>
      <c r="E7" s="16"/>
      <c r="F7" s="16"/>
      <c r="G7" s="16"/>
      <c r="H7" s="25"/>
      <c r="I7" s="47"/>
      <c r="J7" s="47"/>
    </row>
    <row r="8" spans="1:10" ht="19.899999999999999" customHeight="1" x14ac:dyDescent="0.25">
      <c r="A8" s="395"/>
      <c r="B8" s="9" t="s">
        <v>5</v>
      </c>
      <c r="C8" s="16">
        <f t="shared" ref="C8:C18" si="0">E8+G8+I8</f>
        <v>0</v>
      </c>
      <c r="D8" s="16">
        <f t="shared" ref="D8:D18" si="1">F8+H8+J8</f>
        <v>0</v>
      </c>
      <c r="E8" s="16"/>
      <c r="F8" s="16"/>
      <c r="G8" s="16"/>
      <c r="H8" s="25"/>
      <c r="I8" s="47"/>
      <c r="J8" s="47"/>
    </row>
    <row r="9" spans="1:10" ht="75.75" customHeight="1" x14ac:dyDescent="0.25">
      <c r="A9" s="396"/>
      <c r="B9" s="9" t="s">
        <v>55</v>
      </c>
      <c r="C9" s="16">
        <f t="shared" si="0"/>
        <v>0</v>
      </c>
      <c r="D9" s="16">
        <f t="shared" si="1"/>
        <v>0</v>
      </c>
      <c r="E9" s="16"/>
      <c r="F9" s="16"/>
      <c r="G9" s="16"/>
      <c r="H9" s="25"/>
      <c r="I9" s="47"/>
      <c r="J9" s="47"/>
    </row>
    <row r="10" spans="1:10" ht="19.899999999999999" customHeight="1" x14ac:dyDescent="0.25">
      <c r="A10" s="48" t="s">
        <v>6</v>
      </c>
      <c r="B10" s="9" t="s">
        <v>7</v>
      </c>
      <c r="C10" s="16">
        <f t="shared" si="0"/>
        <v>0</v>
      </c>
      <c r="D10" s="16">
        <f t="shared" si="1"/>
        <v>0</v>
      </c>
      <c r="E10" s="16"/>
      <c r="F10" s="16"/>
      <c r="G10" s="16"/>
      <c r="H10" s="25"/>
      <c r="I10" s="47"/>
      <c r="J10" s="47"/>
    </row>
    <row r="11" spans="1:10" ht="19.899999999999999" customHeight="1" x14ac:dyDescent="0.25">
      <c r="A11" s="48" t="s">
        <v>8</v>
      </c>
      <c r="B11" s="9" t="s">
        <v>9</v>
      </c>
      <c r="C11" s="16">
        <f t="shared" si="0"/>
        <v>0</v>
      </c>
      <c r="D11" s="16">
        <f t="shared" si="1"/>
        <v>0</v>
      </c>
      <c r="E11" s="16"/>
      <c r="F11" s="16"/>
      <c r="G11" s="16"/>
      <c r="H11" s="25"/>
      <c r="I11" s="47"/>
      <c r="J11" s="47"/>
    </row>
    <row r="12" spans="1:10" ht="19.899999999999999" customHeight="1" x14ac:dyDescent="0.25">
      <c r="A12" s="48" t="s">
        <v>10</v>
      </c>
      <c r="B12" s="9" t="s">
        <v>11</v>
      </c>
      <c r="C12" s="16">
        <f t="shared" si="0"/>
        <v>0</v>
      </c>
      <c r="D12" s="16">
        <f t="shared" si="1"/>
        <v>0</v>
      </c>
      <c r="E12" s="16"/>
      <c r="F12" s="16"/>
      <c r="G12" s="16"/>
      <c r="H12" s="25"/>
      <c r="I12" s="47"/>
      <c r="J12" s="47"/>
    </row>
    <row r="13" spans="1:10" ht="19.899999999999999" customHeight="1" x14ac:dyDescent="0.25">
      <c r="A13" s="9" t="s">
        <v>12</v>
      </c>
      <c r="B13" s="9" t="s">
        <v>13</v>
      </c>
      <c r="C13" s="16">
        <f t="shared" si="0"/>
        <v>0</v>
      </c>
      <c r="D13" s="16">
        <f t="shared" si="1"/>
        <v>0</v>
      </c>
      <c r="E13" s="16"/>
      <c r="F13" s="16"/>
      <c r="G13" s="16"/>
      <c r="H13" s="25"/>
      <c r="I13" s="47"/>
      <c r="J13" s="47"/>
    </row>
    <row r="14" spans="1:10" ht="16.149999999999999" customHeight="1" x14ac:dyDescent="0.25">
      <c r="A14" s="48" t="s">
        <v>14</v>
      </c>
      <c r="B14" s="9" t="s">
        <v>56</v>
      </c>
      <c r="C14" s="16">
        <f t="shared" si="0"/>
        <v>0</v>
      </c>
      <c r="D14" s="16">
        <f t="shared" si="1"/>
        <v>0</v>
      </c>
      <c r="E14" s="16"/>
      <c r="F14" s="16"/>
      <c r="G14" s="16"/>
      <c r="H14" s="25"/>
      <c r="I14" s="47"/>
      <c r="J14" s="47"/>
    </row>
    <row r="15" spans="1:10" ht="19.899999999999999" customHeight="1" x14ac:dyDescent="0.25">
      <c r="A15" s="48" t="s">
        <v>15</v>
      </c>
      <c r="B15" s="9" t="s">
        <v>58</v>
      </c>
      <c r="C15" s="16">
        <f t="shared" si="0"/>
        <v>0</v>
      </c>
      <c r="D15" s="16">
        <f t="shared" si="1"/>
        <v>0</v>
      </c>
      <c r="E15" s="16"/>
      <c r="F15" s="16"/>
      <c r="G15" s="16"/>
      <c r="H15" s="25"/>
      <c r="I15" s="47"/>
      <c r="J15" s="47"/>
    </row>
    <row r="16" spans="1:10" ht="19.899999999999999" customHeight="1" x14ac:dyDescent="0.25">
      <c r="A16" s="48" t="s">
        <v>16</v>
      </c>
      <c r="B16" s="9" t="s">
        <v>59</v>
      </c>
      <c r="C16" s="16">
        <f t="shared" si="0"/>
        <v>0</v>
      </c>
      <c r="D16" s="16">
        <f t="shared" si="1"/>
        <v>0</v>
      </c>
      <c r="E16" s="16"/>
      <c r="F16" s="16"/>
      <c r="G16" s="16"/>
      <c r="H16" s="25"/>
      <c r="I16" s="47"/>
      <c r="J16" s="47"/>
    </row>
    <row r="17" spans="1:10" ht="19.899999999999999" customHeight="1" x14ac:dyDescent="0.25">
      <c r="A17" s="48" t="s">
        <v>53</v>
      </c>
      <c r="B17" s="9" t="s">
        <v>54</v>
      </c>
      <c r="C17" s="16">
        <f t="shared" si="0"/>
        <v>0</v>
      </c>
      <c r="D17" s="16">
        <f t="shared" si="1"/>
        <v>0</v>
      </c>
      <c r="E17" s="16"/>
      <c r="F17" s="16"/>
      <c r="G17" s="16"/>
      <c r="H17" s="25"/>
      <c r="I17" s="47"/>
      <c r="J17" s="47"/>
    </row>
    <row r="18" spans="1:10" ht="19.899999999999999" customHeight="1" x14ac:dyDescent="0.25">
      <c r="A18" s="48" t="s">
        <v>17</v>
      </c>
      <c r="B18" s="9" t="s">
        <v>18</v>
      </c>
      <c r="C18" s="16">
        <f t="shared" si="0"/>
        <v>0</v>
      </c>
      <c r="D18" s="16">
        <f t="shared" si="1"/>
        <v>0</v>
      </c>
      <c r="E18" s="16"/>
      <c r="F18" s="16"/>
      <c r="G18" s="16"/>
      <c r="H18" s="25"/>
      <c r="I18" s="47"/>
      <c r="J18" s="47"/>
    </row>
    <row r="19" spans="1:10" ht="19.899999999999999" customHeight="1" x14ac:dyDescent="0.25">
      <c r="A19" s="48" t="s">
        <v>19</v>
      </c>
      <c r="B19" s="9"/>
      <c r="C19" s="16">
        <f t="shared" ref="C19:J19" si="2">SUM(C20:C22)</f>
        <v>0</v>
      </c>
      <c r="D19" s="16">
        <f t="shared" si="2"/>
        <v>0</v>
      </c>
      <c r="E19" s="16">
        <f t="shared" ref="E19" si="3">SUM(E20:E22)</f>
        <v>0</v>
      </c>
      <c r="F19" s="16">
        <f t="shared" si="2"/>
        <v>0</v>
      </c>
      <c r="G19" s="16">
        <f t="shared" si="2"/>
        <v>0</v>
      </c>
      <c r="H19" s="25">
        <f t="shared" si="2"/>
        <v>0</v>
      </c>
      <c r="I19" s="25">
        <f t="shared" si="2"/>
        <v>0</v>
      </c>
      <c r="J19" s="16">
        <f t="shared" si="2"/>
        <v>0</v>
      </c>
    </row>
    <row r="20" spans="1:10" ht="27" customHeight="1" x14ac:dyDescent="0.25">
      <c r="A20" s="397" t="s">
        <v>20</v>
      </c>
      <c r="B20" s="44" t="s">
        <v>21</v>
      </c>
      <c r="C20" s="16">
        <f t="shared" ref="C20:C37" si="4">E20+G20+I20</f>
        <v>0</v>
      </c>
      <c r="D20" s="16">
        <f t="shared" ref="D20:D37" si="5">F20+H20+J20</f>
        <v>0</v>
      </c>
      <c r="E20" s="16"/>
      <c r="F20" s="16"/>
      <c r="G20" s="16"/>
      <c r="H20" s="25"/>
      <c r="I20" s="47"/>
      <c r="J20" s="47"/>
    </row>
    <row r="21" spans="1:10" ht="49.5" customHeight="1" x14ac:dyDescent="0.25">
      <c r="A21" s="395"/>
      <c r="B21" s="10" t="s">
        <v>61</v>
      </c>
      <c r="C21" s="16">
        <f t="shared" si="4"/>
        <v>0</v>
      </c>
      <c r="D21" s="16">
        <f t="shared" si="5"/>
        <v>0</v>
      </c>
      <c r="E21" s="16"/>
      <c r="F21" s="16"/>
      <c r="G21" s="16"/>
      <c r="H21" s="25"/>
      <c r="I21" s="47"/>
      <c r="J21" s="47"/>
    </row>
    <row r="22" spans="1:10" ht="47.25" customHeight="1" x14ac:dyDescent="0.25">
      <c r="A22" s="396"/>
      <c r="B22" s="10" t="s">
        <v>62</v>
      </c>
      <c r="C22" s="16">
        <f t="shared" si="4"/>
        <v>0</v>
      </c>
      <c r="D22" s="16">
        <f t="shared" si="5"/>
        <v>0</v>
      </c>
      <c r="E22" s="16"/>
      <c r="F22" s="16"/>
      <c r="G22" s="16"/>
      <c r="H22" s="25"/>
      <c r="I22" s="47"/>
      <c r="J22" s="47"/>
    </row>
    <row r="23" spans="1:10" ht="22.15" customHeight="1" x14ac:dyDescent="0.25">
      <c r="A23" s="48" t="s">
        <v>22</v>
      </c>
      <c r="B23" s="10" t="s">
        <v>23</v>
      </c>
      <c r="C23" s="16">
        <f t="shared" si="4"/>
        <v>0</v>
      </c>
      <c r="D23" s="16">
        <f t="shared" si="5"/>
        <v>0</v>
      </c>
      <c r="E23" s="16"/>
      <c r="F23" s="16"/>
      <c r="G23" s="16"/>
      <c r="H23" s="25"/>
      <c r="I23" s="47"/>
      <c r="J23" s="47"/>
    </row>
    <row r="24" spans="1:10" ht="19.899999999999999" customHeight="1" x14ac:dyDescent="0.25">
      <c r="A24" s="9" t="s">
        <v>24</v>
      </c>
      <c r="B24" s="9" t="s">
        <v>25</v>
      </c>
      <c r="C24" s="16">
        <f t="shared" si="4"/>
        <v>5806</v>
      </c>
      <c r="D24" s="16">
        <f t="shared" si="5"/>
        <v>5806</v>
      </c>
      <c r="E24" s="16"/>
      <c r="F24" s="16"/>
      <c r="G24" s="16">
        <v>5806</v>
      </c>
      <c r="H24" s="25">
        <v>5806</v>
      </c>
      <c r="I24" s="47"/>
      <c r="J24" s="47"/>
    </row>
    <row r="25" spans="1:10" ht="19.899999999999999" customHeight="1" x14ac:dyDescent="0.25">
      <c r="A25" s="48" t="s">
        <v>26</v>
      </c>
      <c r="B25" s="9" t="s">
        <v>27</v>
      </c>
      <c r="C25" s="16">
        <f t="shared" si="4"/>
        <v>0</v>
      </c>
      <c r="D25" s="16">
        <f t="shared" si="5"/>
        <v>0</v>
      </c>
      <c r="E25" s="16"/>
      <c r="F25" s="16"/>
      <c r="G25" s="16"/>
      <c r="H25" s="25"/>
      <c r="I25" s="47"/>
      <c r="J25" s="47"/>
    </row>
    <row r="26" spans="1:10" ht="19.899999999999999" customHeight="1" x14ac:dyDescent="0.25">
      <c r="A26" s="48" t="s">
        <v>28</v>
      </c>
      <c r="B26" s="9" t="s">
        <v>29</v>
      </c>
      <c r="C26" s="16">
        <f t="shared" si="4"/>
        <v>0</v>
      </c>
      <c r="D26" s="16">
        <f t="shared" si="5"/>
        <v>0</v>
      </c>
      <c r="E26" s="16"/>
      <c r="F26" s="16"/>
      <c r="G26" s="16"/>
      <c r="H26" s="25"/>
      <c r="I26" s="47"/>
      <c r="J26" s="47"/>
    </row>
    <row r="27" spans="1:10" ht="19.899999999999999" customHeight="1" x14ac:dyDescent="0.25">
      <c r="A27" s="48" t="s">
        <v>30</v>
      </c>
      <c r="B27" s="9" t="s">
        <v>60</v>
      </c>
      <c r="C27" s="16">
        <f t="shared" si="4"/>
        <v>0</v>
      </c>
      <c r="D27" s="16">
        <f t="shared" si="5"/>
        <v>0</v>
      </c>
      <c r="E27" s="16"/>
      <c r="F27" s="16"/>
      <c r="G27" s="16"/>
      <c r="H27" s="25"/>
      <c r="I27" s="47"/>
      <c r="J27" s="47"/>
    </row>
    <row r="28" spans="1:10" ht="19.899999999999999" customHeight="1" x14ac:dyDescent="0.25">
      <c r="A28" s="48" t="s">
        <v>31</v>
      </c>
      <c r="B28" s="9" t="s">
        <v>32</v>
      </c>
      <c r="C28" s="16">
        <f t="shared" si="4"/>
        <v>0</v>
      </c>
      <c r="D28" s="16">
        <f t="shared" si="5"/>
        <v>0</v>
      </c>
      <c r="E28" s="16"/>
      <c r="F28" s="16"/>
      <c r="G28" s="16"/>
      <c r="H28" s="25"/>
      <c r="I28" s="47"/>
      <c r="J28" s="47"/>
    </row>
    <row r="29" spans="1:10" ht="19.899999999999999" customHeight="1" x14ac:dyDescent="0.25">
      <c r="A29" s="10" t="s">
        <v>33</v>
      </c>
      <c r="B29" s="9" t="s">
        <v>34</v>
      </c>
      <c r="C29" s="16">
        <f t="shared" si="4"/>
        <v>633</v>
      </c>
      <c r="D29" s="16">
        <f t="shared" si="5"/>
        <v>633</v>
      </c>
      <c r="E29" s="16"/>
      <c r="F29" s="16"/>
      <c r="G29" s="16"/>
      <c r="H29" s="25"/>
      <c r="I29" s="35">
        <v>633</v>
      </c>
      <c r="J29" s="35">
        <v>633</v>
      </c>
    </row>
    <row r="30" spans="1:10" ht="19.899999999999999" customHeight="1" x14ac:dyDescent="0.25">
      <c r="A30" s="48" t="s">
        <v>35</v>
      </c>
      <c r="B30" s="9" t="s">
        <v>36</v>
      </c>
      <c r="C30" s="16">
        <f t="shared" si="4"/>
        <v>0</v>
      </c>
      <c r="D30" s="16">
        <f t="shared" si="5"/>
        <v>0</v>
      </c>
      <c r="E30" s="16"/>
      <c r="F30" s="16"/>
      <c r="G30" s="16"/>
      <c r="H30" s="25"/>
      <c r="I30" s="47"/>
      <c r="J30" s="47"/>
    </row>
    <row r="31" spans="1:10" ht="19.899999999999999" customHeight="1" x14ac:dyDescent="0.25">
      <c r="A31" s="48" t="s">
        <v>37</v>
      </c>
      <c r="B31" s="9" t="s">
        <v>38</v>
      </c>
      <c r="C31" s="16">
        <f t="shared" si="4"/>
        <v>0</v>
      </c>
      <c r="D31" s="16">
        <f t="shared" si="5"/>
        <v>0</v>
      </c>
      <c r="E31" s="16"/>
      <c r="F31" s="16"/>
      <c r="G31" s="16"/>
      <c r="H31" s="25"/>
      <c r="I31" s="47"/>
      <c r="J31" s="47"/>
    </row>
    <row r="32" spans="1:10" ht="19.899999999999999" customHeight="1" x14ac:dyDescent="0.25">
      <c r="A32" s="398" t="s">
        <v>39</v>
      </c>
      <c r="B32" s="9" t="s">
        <v>40</v>
      </c>
      <c r="C32" s="16">
        <f t="shared" si="4"/>
        <v>0</v>
      </c>
      <c r="D32" s="16">
        <f t="shared" si="5"/>
        <v>0</v>
      </c>
      <c r="E32" s="16"/>
      <c r="F32" s="16"/>
      <c r="G32" s="16"/>
      <c r="H32" s="25"/>
      <c r="I32" s="47"/>
      <c r="J32" s="47"/>
    </row>
    <row r="33" spans="1:10" ht="19.899999999999999" customHeight="1" x14ac:dyDescent="0.25">
      <c r="A33" s="399"/>
      <c r="B33" s="9" t="s">
        <v>41</v>
      </c>
      <c r="C33" s="16">
        <f t="shared" si="4"/>
        <v>0</v>
      </c>
      <c r="D33" s="16">
        <f t="shared" si="5"/>
        <v>0</v>
      </c>
      <c r="E33" s="16"/>
      <c r="F33" s="16"/>
      <c r="G33" s="16"/>
      <c r="H33" s="25"/>
      <c r="I33" s="47"/>
      <c r="J33" s="47"/>
    </row>
    <row r="34" spans="1:10" ht="19.899999999999999" customHeight="1" x14ac:dyDescent="0.25">
      <c r="A34" s="10" t="s">
        <v>42</v>
      </c>
      <c r="B34" s="9" t="s">
        <v>43</v>
      </c>
      <c r="C34" s="16">
        <f t="shared" si="4"/>
        <v>0</v>
      </c>
      <c r="D34" s="16">
        <f t="shared" si="5"/>
        <v>0</v>
      </c>
      <c r="E34" s="16"/>
      <c r="F34" s="16"/>
      <c r="G34" s="16"/>
      <c r="H34" s="25"/>
      <c r="I34" s="47"/>
      <c r="J34" s="47"/>
    </row>
    <row r="35" spans="1:10" ht="19.899999999999999" customHeight="1" x14ac:dyDescent="0.25">
      <c r="A35" s="10" t="s">
        <v>44</v>
      </c>
      <c r="B35" s="9" t="s">
        <v>45</v>
      </c>
      <c r="C35" s="16">
        <f t="shared" si="4"/>
        <v>0</v>
      </c>
      <c r="D35" s="16">
        <f t="shared" si="5"/>
        <v>0</v>
      </c>
      <c r="E35" s="16"/>
      <c r="F35" s="16"/>
      <c r="G35" s="16"/>
      <c r="H35" s="25"/>
      <c r="I35" s="47"/>
      <c r="J35" s="47"/>
    </row>
    <row r="36" spans="1:10" ht="19.899999999999999" customHeight="1" x14ac:dyDescent="0.25">
      <c r="A36" s="48" t="s">
        <v>46</v>
      </c>
      <c r="B36" s="9" t="s">
        <v>47</v>
      </c>
      <c r="C36" s="16">
        <f t="shared" si="4"/>
        <v>0</v>
      </c>
      <c r="D36" s="16">
        <f t="shared" si="5"/>
        <v>0</v>
      </c>
      <c r="E36" s="16"/>
      <c r="F36" s="16"/>
      <c r="G36" s="16"/>
      <c r="H36" s="25"/>
      <c r="I36" s="47"/>
      <c r="J36" s="47"/>
    </row>
    <row r="37" spans="1:10" ht="19.899999999999999" customHeight="1" x14ac:dyDescent="0.25">
      <c r="A37" s="48" t="s">
        <v>48</v>
      </c>
      <c r="B37" s="9" t="s">
        <v>49</v>
      </c>
      <c r="C37" s="16">
        <f t="shared" si="4"/>
        <v>0</v>
      </c>
      <c r="D37" s="16">
        <f t="shared" si="5"/>
        <v>0</v>
      </c>
      <c r="E37" s="16"/>
      <c r="F37" s="16"/>
      <c r="G37" s="16"/>
      <c r="H37" s="25"/>
      <c r="I37" s="47"/>
      <c r="J37" s="47"/>
    </row>
    <row r="38" spans="1:10" s="3" customFormat="1" ht="31.9" customHeight="1" x14ac:dyDescent="0.2">
      <c r="A38" s="24" t="s">
        <v>50</v>
      </c>
      <c r="B38" s="29"/>
      <c r="C38" s="36">
        <f t="shared" ref="C38" si="6">SUM(C7:C19)+SUM(C23:C37)</f>
        <v>6439</v>
      </c>
      <c r="D38" s="36">
        <f>SUM(D7:D19)+SUM(D23:D37)</f>
        <v>6439</v>
      </c>
      <c r="E38" s="36">
        <f t="shared" ref="E38:J38" si="7">SUM(E7:E19)+SUM(E23:E37)</f>
        <v>0</v>
      </c>
      <c r="F38" s="36">
        <f t="shared" si="7"/>
        <v>0</v>
      </c>
      <c r="G38" s="36">
        <f t="shared" si="7"/>
        <v>5806</v>
      </c>
      <c r="H38" s="37">
        <f t="shared" si="7"/>
        <v>5806</v>
      </c>
      <c r="I38" s="37">
        <f t="shared" si="7"/>
        <v>633</v>
      </c>
      <c r="J38" s="36">
        <f t="shared" si="7"/>
        <v>633</v>
      </c>
    </row>
    <row r="39" spans="1:10" x14ac:dyDescent="0.25">
      <c r="A39" s="49"/>
      <c r="B39" s="49"/>
      <c r="C39" s="49"/>
      <c r="D39" s="49"/>
      <c r="E39" s="49"/>
      <c r="F39" s="50"/>
      <c r="G39" s="50"/>
      <c r="H39" s="50"/>
      <c r="I39" s="49"/>
      <c r="J39" s="49"/>
    </row>
    <row r="40" spans="1:10" x14ac:dyDescent="0.25">
      <c r="A40" s="49"/>
      <c r="B40" s="49"/>
      <c r="C40" s="49"/>
      <c r="D40" s="49"/>
      <c r="E40" s="49"/>
      <c r="F40" s="50"/>
      <c r="G40" s="50"/>
      <c r="H40" s="50"/>
      <c r="I40" s="49"/>
      <c r="J40" s="49"/>
    </row>
  </sheetData>
  <mergeCells count="11">
    <mergeCell ref="A7:A9"/>
    <mergeCell ref="A20:A22"/>
    <mergeCell ref="A32:A33"/>
    <mergeCell ref="A1:H1"/>
    <mergeCell ref="A4:A6"/>
    <mergeCell ref="B4:B6"/>
    <mergeCell ref="C4:D5"/>
    <mergeCell ref="E4:J4"/>
    <mergeCell ref="E5:F5"/>
    <mergeCell ref="G5:H5"/>
    <mergeCell ref="I5:J5"/>
  </mergeCells>
  <pageMargins left="0.7" right="0.7" top="0.75" bottom="0.75" header="0.3" footer="0.3"/>
  <pageSetup paperSize="9" scale="46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zoomScale="80" zoomScaleNormal="80" workbookViewId="0">
      <selection activeCell="D87" sqref="D87"/>
    </sheetView>
  </sheetViews>
  <sheetFormatPr defaultRowHeight="15" x14ac:dyDescent="0.25"/>
  <cols>
    <col min="1" max="1" width="48.140625" style="4" customWidth="1"/>
    <col min="2" max="2" width="9.28515625" style="11" customWidth="1"/>
    <col min="3" max="3" width="22.85546875" style="11" customWidth="1"/>
    <col min="4" max="4" width="24.7109375" style="11" customWidth="1"/>
    <col min="5" max="5" width="23.28515625" style="11" customWidth="1"/>
    <col min="6" max="6" width="13.5703125" style="4" customWidth="1"/>
    <col min="7" max="7" width="11.85546875" style="4" customWidth="1"/>
    <col min="8" max="8" width="12.28515625" style="4" customWidth="1"/>
    <col min="9" max="242" width="9.140625" style="4"/>
    <col min="243" max="243" width="34" style="4" customWidth="1"/>
    <col min="244" max="244" width="11.28515625" style="4" customWidth="1"/>
    <col min="245" max="245" width="11" style="4" customWidth="1"/>
    <col min="246" max="252" width="9.140625" style="4"/>
    <col min="253" max="254" width="10.7109375" style="4" customWidth="1"/>
    <col min="255" max="255" width="9.140625" style="4"/>
    <col min="256" max="256" width="11.5703125" style="4" customWidth="1"/>
    <col min="257" max="257" width="13.7109375" style="4" customWidth="1"/>
    <col min="258" max="261" width="9.28515625" style="4" customWidth="1"/>
    <col min="262" max="498" width="9.140625" style="4"/>
    <col min="499" max="499" width="34" style="4" customWidth="1"/>
    <col min="500" max="500" width="11.28515625" style="4" customWidth="1"/>
    <col min="501" max="501" width="11" style="4" customWidth="1"/>
    <col min="502" max="508" width="9.140625" style="4"/>
    <col min="509" max="510" width="10.7109375" style="4" customWidth="1"/>
    <col min="511" max="511" width="9.140625" style="4"/>
    <col min="512" max="512" width="11.5703125" style="4" customWidth="1"/>
    <col min="513" max="513" width="13.7109375" style="4" customWidth="1"/>
    <col min="514" max="517" width="9.28515625" style="4" customWidth="1"/>
    <col min="518" max="754" width="9.140625" style="4"/>
    <col min="755" max="755" width="34" style="4" customWidth="1"/>
    <col min="756" max="756" width="11.28515625" style="4" customWidth="1"/>
    <col min="757" max="757" width="11" style="4" customWidth="1"/>
    <col min="758" max="764" width="9.140625" style="4"/>
    <col min="765" max="766" width="10.7109375" style="4" customWidth="1"/>
    <col min="767" max="767" width="9.140625" style="4"/>
    <col min="768" max="768" width="11.5703125" style="4" customWidth="1"/>
    <col min="769" max="769" width="13.7109375" style="4" customWidth="1"/>
    <col min="770" max="773" width="9.28515625" style="4" customWidth="1"/>
    <col min="774" max="1010" width="9.140625" style="4"/>
    <col min="1011" max="1011" width="34" style="4" customWidth="1"/>
    <col min="1012" max="1012" width="11.28515625" style="4" customWidth="1"/>
    <col min="1013" max="1013" width="11" style="4" customWidth="1"/>
    <col min="1014" max="1020" width="9.140625" style="4"/>
    <col min="1021" max="1022" width="10.7109375" style="4" customWidth="1"/>
    <col min="1023" max="1023" width="9.140625" style="4"/>
    <col min="1024" max="1024" width="11.5703125" style="4" customWidth="1"/>
    <col min="1025" max="1025" width="13.7109375" style="4" customWidth="1"/>
    <col min="1026" max="1029" width="9.28515625" style="4" customWidth="1"/>
    <col min="1030" max="1266" width="9.140625" style="4"/>
    <col min="1267" max="1267" width="34" style="4" customWidth="1"/>
    <col min="1268" max="1268" width="11.28515625" style="4" customWidth="1"/>
    <col min="1269" max="1269" width="11" style="4" customWidth="1"/>
    <col min="1270" max="1276" width="9.140625" style="4"/>
    <col min="1277" max="1278" width="10.7109375" style="4" customWidth="1"/>
    <col min="1279" max="1279" width="9.140625" style="4"/>
    <col min="1280" max="1280" width="11.5703125" style="4" customWidth="1"/>
    <col min="1281" max="1281" width="13.7109375" style="4" customWidth="1"/>
    <col min="1282" max="1285" width="9.28515625" style="4" customWidth="1"/>
    <col min="1286" max="1522" width="9.140625" style="4"/>
    <col min="1523" max="1523" width="34" style="4" customWidth="1"/>
    <col min="1524" max="1524" width="11.28515625" style="4" customWidth="1"/>
    <col min="1525" max="1525" width="11" style="4" customWidth="1"/>
    <col min="1526" max="1532" width="9.140625" style="4"/>
    <col min="1533" max="1534" width="10.7109375" style="4" customWidth="1"/>
    <col min="1535" max="1535" width="9.140625" style="4"/>
    <col min="1536" max="1536" width="11.5703125" style="4" customWidth="1"/>
    <col min="1537" max="1537" width="13.7109375" style="4" customWidth="1"/>
    <col min="1538" max="1541" width="9.28515625" style="4" customWidth="1"/>
    <col min="1542" max="1778" width="9.140625" style="4"/>
    <col min="1779" max="1779" width="34" style="4" customWidth="1"/>
    <col min="1780" max="1780" width="11.28515625" style="4" customWidth="1"/>
    <col min="1781" max="1781" width="11" style="4" customWidth="1"/>
    <col min="1782" max="1788" width="9.140625" style="4"/>
    <col min="1789" max="1790" width="10.7109375" style="4" customWidth="1"/>
    <col min="1791" max="1791" width="9.140625" style="4"/>
    <col min="1792" max="1792" width="11.5703125" style="4" customWidth="1"/>
    <col min="1793" max="1793" width="13.7109375" style="4" customWidth="1"/>
    <col min="1794" max="1797" width="9.28515625" style="4" customWidth="1"/>
    <col min="1798" max="2034" width="9.140625" style="4"/>
    <col min="2035" max="2035" width="34" style="4" customWidth="1"/>
    <col min="2036" max="2036" width="11.28515625" style="4" customWidth="1"/>
    <col min="2037" max="2037" width="11" style="4" customWidth="1"/>
    <col min="2038" max="2044" width="9.140625" style="4"/>
    <col min="2045" max="2046" width="10.7109375" style="4" customWidth="1"/>
    <col min="2047" max="2047" width="9.140625" style="4"/>
    <col min="2048" max="2048" width="11.5703125" style="4" customWidth="1"/>
    <col min="2049" max="2049" width="13.7109375" style="4" customWidth="1"/>
    <col min="2050" max="2053" width="9.28515625" style="4" customWidth="1"/>
    <col min="2054" max="2290" width="9.140625" style="4"/>
    <col min="2291" max="2291" width="34" style="4" customWidth="1"/>
    <col min="2292" max="2292" width="11.28515625" style="4" customWidth="1"/>
    <col min="2293" max="2293" width="11" style="4" customWidth="1"/>
    <col min="2294" max="2300" width="9.140625" style="4"/>
    <col min="2301" max="2302" width="10.7109375" style="4" customWidth="1"/>
    <col min="2303" max="2303" width="9.140625" style="4"/>
    <col min="2304" max="2304" width="11.5703125" style="4" customWidth="1"/>
    <col min="2305" max="2305" width="13.7109375" style="4" customWidth="1"/>
    <col min="2306" max="2309" width="9.28515625" style="4" customWidth="1"/>
    <col min="2310" max="2546" width="9.140625" style="4"/>
    <col min="2547" max="2547" width="34" style="4" customWidth="1"/>
    <col min="2548" max="2548" width="11.28515625" style="4" customWidth="1"/>
    <col min="2549" max="2549" width="11" style="4" customWidth="1"/>
    <col min="2550" max="2556" width="9.140625" style="4"/>
    <col min="2557" max="2558" width="10.7109375" style="4" customWidth="1"/>
    <col min="2559" max="2559" width="9.140625" style="4"/>
    <col min="2560" max="2560" width="11.5703125" style="4" customWidth="1"/>
    <col min="2561" max="2561" width="13.7109375" style="4" customWidth="1"/>
    <col min="2562" max="2565" width="9.28515625" style="4" customWidth="1"/>
    <col min="2566" max="2802" width="9.140625" style="4"/>
    <col min="2803" max="2803" width="34" style="4" customWidth="1"/>
    <col min="2804" max="2804" width="11.28515625" style="4" customWidth="1"/>
    <col min="2805" max="2805" width="11" style="4" customWidth="1"/>
    <col min="2806" max="2812" width="9.140625" style="4"/>
    <col min="2813" max="2814" width="10.7109375" style="4" customWidth="1"/>
    <col min="2815" max="2815" width="9.140625" style="4"/>
    <col min="2816" max="2816" width="11.5703125" style="4" customWidth="1"/>
    <col min="2817" max="2817" width="13.7109375" style="4" customWidth="1"/>
    <col min="2818" max="2821" width="9.28515625" style="4" customWidth="1"/>
    <col min="2822" max="3058" width="9.140625" style="4"/>
    <col min="3059" max="3059" width="34" style="4" customWidth="1"/>
    <col min="3060" max="3060" width="11.28515625" style="4" customWidth="1"/>
    <col min="3061" max="3061" width="11" style="4" customWidth="1"/>
    <col min="3062" max="3068" width="9.140625" style="4"/>
    <col min="3069" max="3070" width="10.7109375" style="4" customWidth="1"/>
    <col min="3071" max="3071" width="9.140625" style="4"/>
    <col min="3072" max="3072" width="11.5703125" style="4" customWidth="1"/>
    <col min="3073" max="3073" width="13.7109375" style="4" customWidth="1"/>
    <col min="3074" max="3077" width="9.28515625" style="4" customWidth="1"/>
    <col min="3078" max="3314" width="9.140625" style="4"/>
    <col min="3315" max="3315" width="34" style="4" customWidth="1"/>
    <col min="3316" max="3316" width="11.28515625" style="4" customWidth="1"/>
    <col min="3317" max="3317" width="11" style="4" customWidth="1"/>
    <col min="3318" max="3324" width="9.140625" style="4"/>
    <col min="3325" max="3326" width="10.7109375" style="4" customWidth="1"/>
    <col min="3327" max="3327" width="9.140625" style="4"/>
    <col min="3328" max="3328" width="11.5703125" style="4" customWidth="1"/>
    <col min="3329" max="3329" width="13.7109375" style="4" customWidth="1"/>
    <col min="3330" max="3333" width="9.28515625" style="4" customWidth="1"/>
    <col min="3334" max="3570" width="9.140625" style="4"/>
    <col min="3571" max="3571" width="34" style="4" customWidth="1"/>
    <col min="3572" max="3572" width="11.28515625" style="4" customWidth="1"/>
    <col min="3573" max="3573" width="11" style="4" customWidth="1"/>
    <col min="3574" max="3580" width="9.140625" style="4"/>
    <col min="3581" max="3582" width="10.7109375" style="4" customWidth="1"/>
    <col min="3583" max="3583" width="9.140625" style="4"/>
    <col min="3584" max="3584" width="11.5703125" style="4" customWidth="1"/>
    <col min="3585" max="3585" width="13.7109375" style="4" customWidth="1"/>
    <col min="3586" max="3589" width="9.28515625" style="4" customWidth="1"/>
    <col min="3590" max="3826" width="9.140625" style="4"/>
    <col min="3827" max="3827" width="34" style="4" customWidth="1"/>
    <col min="3828" max="3828" width="11.28515625" style="4" customWidth="1"/>
    <col min="3829" max="3829" width="11" style="4" customWidth="1"/>
    <col min="3830" max="3836" width="9.140625" style="4"/>
    <col min="3837" max="3838" width="10.7109375" style="4" customWidth="1"/>
    <col min="3839" max="3839" width="9.140625" style="4"/>
    <col min="3840" max="3840" width="11.5703125" style="4" customWidth="1"/>
    <col min="3841" max="3841" width="13.7109375" style="4" customWidth="1"/>
    <col min="3842" max="3845" width="9.28515625" style="4" customWidth="1"/>
    <col min="3846" max="4082" width="9.140625" style="4"/>
    <col min="4083" max="4083" width="34" style="4" customWidth="1"/>
    <col min="4084" max="4084" width="11.28515625" style="4" customWidth="1"/>
    <col min="4085" max="4085" width="11" style="4" customWidth="1"/>
    <col min="4086" max="4092" width="9.140625" style="4"/>
    <col min="4093" max="4094" width="10.7109375" style="4" customWidth="1"/>
    <col min="4095" max="4095" width="9.140625" style="4"/>
    <col min="4096" max="4096" width="11.5703125" style="4" customWidth="1"/>
    <col min="4097" max="4097" width="13.7109375" style="4" customWidth="1"/>
    <col min="4098" max="4101" width="9.28515625" style="4" customWidth="1"/>
    <col min="4102" max="4338" width="9.140625" style="4"/>
    <col min="4339" max="4339" width="34" style="4" customWidth="1"/>
    <col min="4340" max="4340" width="11.28515625" style="4" customWidth="1"/>
    <col min="4341" max="4341" width="11" style="4" customWidth="1"/>
    <col min="4342" max="4348" width="9.140625" style="4"/>
    <col min="4349" max="4350" width="10.7109375" style="4" customWidth="1"/>
    <col min="4351" max="4351" width="9.140625" style="4"/>
    <col min="4352" max="4352" width="11.5703125" style="4" customWidth="1"/>
    <col min="4353" max="4353" width="13.7109375" style="4" customWidth="1"/>
    <col min="4354" max="4357" width="9.28515625" style="4" customWidth="1"/>
    <col min="4358" max="4594" width="9.140625" style="4"/>
    <col min="4595" max="4595" width="34" style="4" customWidth="1"/>
    <col min="4596" max="4596" width="11.28515625" style="4" customWidth="1"/>
    <col min="4597" max="4597" width="11" style="4" customWidth="1"/>
    <col min="4598" max="4604" width="9.140625" style="4"/>
    <col min="4605" max="4606" width="10.7109375" style="4" customWidth="1"/>
    <col min="4607" max="4607" width="9.140625" style="4"/>
    <col min="4608" max="4608" width="11.5703125" style="4" customWidth="1"/>
    <col min="4609" max="4609" width="13.7109375" style="4" customWidth="1"/>
    <col min="4610" max="4613" width="9.28515625" style="4" customWidth="1"/>
    <col min="4614" max="4850" width="9.140625" style="4"/>
    <col min="4851" max="4851" width="34" style="4" customWidth="1"/>
    <col min="4852" max="4852" width="11.28515625" style="4" customWidth="1"/>
    <col min="4853" max="4853" width="11" style="4" customWidth="1"/>
    <col min="4854" max="4860" width="9.140625" style="4"/>
    <col min="4861" max="4862" width="10.7109375" style="4" customWidth="1"/>
    <col min="4863" max="4863" width="9.140625" style="4"/>
    <col min="4864" max="4864" width="11.5703125" style="4" customWidth="1"/>
    <col min="4865" max="4865" width="13.7109375" style="4" customWidth="1"/>
    <col min="4866" max="4869" width="9.28515625" style="4" customWidth="1"/>
    <col min="4870" max="5106" width="9.140625" style="4"/>
    <col min="5107" max="5107" width="34" style="4" customWidth="1"/>
    <col min="5108" max="5108" width="11.28515625" style="4" customWidth="1"/>
    <col min="5109" max="5109" width="11" style="4" customWidth="1"/>
    <col min="5110" max="5116" width="9.140625" style="4"/>
    <col min="5117" max="5118" width="10.7109375" style="4" customWidth="1"/>
    <col min="5119" max="5119" width="9.140625" style="4"/>
    <col min="5120" max="5120" width="11.5703125" style="4" customWidth="1"/>
    <col min="5121" max="5121" width="13.7109375" style="4" customWidth="1"/>
    <col min="5122" max="5125" width="9.28515625" style="4" customWidth="1"/>
    <col min="5126" max="5362" width="9.140625" style="4"/>
    <col min="5363" max="5363" width="34" style="4" customWidth="1"/>
    <col min="5364" max="5364" width="11.28515625" style="4" customWidth="1"/>
    <col min="5365" max="5365" width="11" style="4" customWidth="1"/>
    <col min="5366" max="5372" width="9.140625" style="4"/>
    <col min="5373" max="5374" width="10.7109375" style="4" customWidth="1"/>
    <col min="5375" max="5375" width="9.140625" style="4"/>
    <col min="5376" max="5376" width="11.5703125" style="4" customWidth="1"/>
    <col min="5377" max="5377" width="13.7109375" style="4" customWidth="1"/>
    <col min="5378" max="5381" width="9.28515625" style="4" customWidth="1"/>
    <col min="5382" max="5618" width="9.140625" style="4"/>
    <col min="5619" max="5619" width="34" style="4" customWidth="1"/>
    <col min="5620" max="5620" width="11.28515625" style="4" customWidth="1"/>
    <col min="5621" max="5621" width="11" style="4" customWidth="1"/>
    <col min="5622" max="5628" width="9.140625" style="4"/>
    <col min="5629" max="5630" width="10.7109375" style="4" customWidth="1"/>
    <col min="5631" max="5631" width="9.140625" style="4"/>
    <col min="5632" max="5632" width="11.5703125" style="4" customWidth="1"/>
    <col min="5633" max="5633" width="13.7109375" style="4" customWidth="1"/>
    <col min="5634" max="5637" width="9.28515625" style="4" customWidth="1"/>
    <col min="5638" max="5874" width="9.140625" style="4"/>
    <col min="5875" max="5875" width="34" style="4" customWidth="1"/>
    <col min="5876" max="5876" width="11.28515625" style="4" customWidth="1"/>
    <col min="5877" max="5877" width="11" style="4" customWidth="1"/>
    <col min="5878" max="5884" width="9.140625" style="4"/>
    <col min="5885" max="5886" width="10.7109375" style="4" customWidth="1"/>
    <col min="5887" max="5887" width="9.140625" style="4"/>
    <col min="5888" max="5888" width="11.5703125" style="4" customWidth="1"/>
    <col min="5889" max="5889" width="13.7109375" style="4" customWidth="1"/>
    <col min="5890" max="5893" width="9.28515625" style="4" customWidth="1"/>
    <col min="5894" max="6130" width="9.140625" style="4"/>
    <col min="6131" max="6131" width="34" style="4" customWidth="1"/>
    <col min="6132" max="6132" width="11.28515625" style="4" customWidth="1"/>
    <col min="6133" max="6133" width="11" style="4" customWidth="1"/>
    <col min="6134" max="6140" width="9.140625" style="4"/>
    <col min="6141" max="6142" width="10.7109375" style="4" customWidth="1"/>
    <col min="6143" max="6143" width="9.140625" style="4"/>
    <col min="6144" max="6144" width="11.5703125" style="4" customWidth="1"/>
    <col min="6145" max="6145" width="13.7109375" style="4" customWidth="1"/>
    <col min="6146" max="6149" width="9.28515625" style="4" customWidth="1"/>
    <col min="6150" max="6386" width="9.140625" style="4"/>
    <col min="6387" max="6387" width="34" style="4" customWidth="1"/>
    <col min="6388" max="6388" width="11.28515625" style="4" customWidth="1"/>
    <col min="6389" max="6389" width="11" style="4" customWidth="1"/>
    <col min="6390" max="6396" width="9.140625" style="4"/>
    <col min="6397" max="6398" width="10.7109375" style="4" customWidth="1"/>
    <col min="6399" max="6399" width="9.140625" style="4"/>
    <col min="6400" max="6400" width="11.5703125" style="4" customWidth="1"/>
    <col min="6401" max="6401" width="13.7109375" style="4" customWidth="1"/>
    <col min="6402" max="6405" width="9.28515625" style="4" customWidth="1"/>
    <col min="6406" max="6642" width="9.140625" style="4"/>
    <col min="6643" max="6643" width="34" style="4" customWidth="1"/>
    <col min="6644" max="6644" width="11.28515625" style="4" customWidth="1"/>
    <col min="6645" max="6645" width="11" style="4" customWidth="1"/>
    <col min="6646" max="6652" width="9.140625" style="4"/>
    <col min="6653" max="6654" width="10.7109375" style="4" customWidth="1"/>
    <col min="6655" max="6655" width="9.140625" style="4"/>
    <col min="6656" max="6656" width="11.5703125" style="4" customWidth="1"/>
    <col min="6657" max="6657" width="13.7109375" style="4" customWidth="1"/>
    <col min="6658" max="6661" width="9.28515625" style="4" customWidth="1"/>
    <col min="6662" max="6898" width="9.140625" style="4"/>
    <col min="6899" max="6899" width="34" style="4" customWidth="1"/>
    <col min="6900" max="6900" width="11.28515625" style="4" customWidth="1"/>
    <col min="6901" max="6901" width="11" style="4" customWidth="1"/>
    <col min="6902" max="6908" width="9.140625" style="4"/>
    <col min="6909" max="6910" width="10.7109375" style="4" customWidth="1"/>
    <col min="6911" max="6911" width="9.140625" style="4"/>
    <col min="6912" max="6912" width="11.5703125" style="4" customWidth="1"/>
    <col min="6913" max="6913" width="13.7109375" style="4" customWidth="1"/>
    <col min="6914" max="6917" width="9.28515625" style="4" customWidth="1"/>
    <col min="6918" max="7154" width="9.140625" style="4"/>
    <col min="7155" max="7155" width="34" style="4" customWidth="1"/>
    <col min="7156" max="7156" width="11.28515625" style="4" customWidth="1"/>
    <col min="7157" max="7157" width="11" style="4" customWidth="1"/>
    <col min="7158" max="7164" width="9.140625" style="4"/>
    <col min="7165" max="7166" width="10.7109375" style="4" customWidth="1"/>
    <col min="7167" max="7167" width="9.140625" style="4"/>
    <col min="7168" max="7168" width="11.5703125" style="4" customWidth="1"/>
    <col min="7169" max="7169" width="13.7109375" style="4" customWidth="1"/>
    <col min="7170" max="7173" width="9.28515625" style="4" customWidth="1"/>
    <col min="7174" max="7410" width="9.140625" style="4"/>
    <col min="7411" max="7411" width="34" style="4" customWidth="1"/>
    <col min="7412" max="7412" width="11.28515625" style="4" customWidth="1"/>
    <col min="7413" max="7413" width="11" style="4" customWidth="1"/>
    <col min="7414" max="7420" width="9.140625" style="4"/>
    <col min="7421" max="7422" width="10.7109375" style="4" customWidth="1"/>
    <col min="7423" max="7423" width="9.140625" style="4"/>
    <col min="7424" max="7424" width="11.5703125" style="4" customWidth="1"/>
    <col min="7425" max="7425" width="13.7109375" style="4" customWidth="1"/>
    <col min="7426" max="7429" width="9.28515625" style="4" customWidth="1"/>
    <col min="7430" max="7666" width="9.140625" style="4"/>
    <col min="7667" max="7667" width="34" style="4" customWidth="1"/>
    <col min="7668" max="7668" width="11.28515625" style="4" customWidth="1"/>
    <col min="7669" max="7669" width="11" style="4" customWidth="1"/>
    <col min="7670" max="7676" width="9.140625" style="4"/>
    <col min="7677" max="7678" width="10.7109375" style="4" customWidth="1"/>
    <col min="7679" max="7679" width="9.140625" style="4"/>
    <col min="7680" max="7680" width="11.5703125" style="4" customWidth="1"/>
    <col min="7681" max="7681" width="13.7109375" style="4" customWidth="1"/>
    <col min="7682" max="7685" width="9.28515625" style="4" customWidth="1"/>
    <col min="7686" max="7922" width="9.140625" style="4"/>
    <col min="7923" max="7923" width="34" style="4" customWidth="1"/>
    <col min="7924" max="7924" width="11.28515625" style="4" customWidth="1"/>
    <col min="7925" max="7925" width="11" style="4" customWidth="1"/>
    <col min="7926" max="7932" width="9.140625" style="4"/>
    <col min="7933" max="7934" width="10.7109375" style="4" customWidth="1"/>
    <col min="7935" max="7935" width="9.140625" style="4"/>
    <col min="7936" max="7936" width="11.5703125" style="4" customWidth="1"/>
    <col min="7937" max="7937" width="13.7109375" style="4" customWidth="1"/>
    <col min="7938" max="7941" width="9.28515625" style="4" customWidth="1"/>
    <col min="7942" max="8178" width="9.140625" style="4"/>
    <col min="8179" max="8179" width="34" style="4" customWidth="1"/>
    <col min="8180" max="8180" width="11.28515625" style="4" customWidth="1"/>
    <col min="8181" max="8181" width="11" style="4" customWidth="1"/>
    <col min="8182" max="8188" width="9.140625" style="4"/>
    <col min="8189" max="8190" width="10.7109375" style="4" customWidth="1"/>
    <col min="8191" max="8191" width="9.140625" style="4"/>
    <col min="8192" max="8192" width="11.5703125" style="4" customWidth="1"/>
    <col min="8193" max="8193" width="13.7109375" style="4" customWidth="1"/>
    <col min="8194" max="8197" width="9.28515625" style="4" customWidth="1"/>
    <col min="8198" max="8434" width="9.140625" style="4"/>
    <col min="8435" max="8435" width="34" style="4" customWidth="1"/>
    <col min="8436" max="8436" width="11.28515625" style="4" customWidth="1"/>
    <col min="8437" max="8437" width="11" style="4" customWidth="1"/>
    <col min="8438" max="8444" width="9.140625" style="4"/>
    <col min="8445" max="8446" width="10.7109375" style="4" customWidth="1"/>
    <col min="8447" max="8447" width="9.140625" style="4"/>
    <col min="8448" max="8448" width="11.5703125" style="4" customWidth="1"/>
    <col min="8449" max="8449" width="13.7109375" style="4" customWidth="1"/>
    <col min="8450" max="8453" width="9.28515625" style="4" customWidth="1"/>
    <col min="8454" max="8690" width="9.140625" style="4"/>
    <col min="8691" max="8691" width="34" style="4" customWidth="1"/>
    <col min="8692" max="8692" width="11.28515625" style="4" customWidth="1"/>
    <col min="8693" max="8693" width="11" style="4" customWidth="1"/>
    <col min="8694" max="8700" width="9.140625" style="4"/>
    <col min="8701" max="8702" width="10.7109375" style="4" customWidth="1"/>
    <col min="8703" max="8703" width="9.140625" style="4"/>
    <col min="8704" max="8704" width="11.5703125" style="4" customWidth="1"/>
    <col min="8705" max="8705" width="13.7109375" style="4" customWidth="1"/>
    <col min="8706" max="8709" width="9.28515625" style="4" customWidth="1"/>
    <col min="8710" max="8946" width="9.140625" style="4"/>
    <col min="8947" max="8947" width="34" style="4" customWidth="1"/>
    <col min="8948" max="8948" width="11.28515625" style="4" customWidth="1"/>
    <col min="8949" max="8949" width="11" style="4" customWidth="1"/>
    <col min="8950" max="8956" width="9.140625" style="4"/>
    <col min="8957" max="8958" width="10.7109375" style="4" customWidth="1"/>
    <col min="8959" max="8959" width="9.140625" style="4"/>
    <col min="8960" max="8960" width="11.5703125" style="4" customWidth="1"/>
    <col min="8961" max="8961" width="13.7109375" style="4" customWidth="1"/>
    <col min="8962" max="8965" width="9.28515625" style="4" customWidth="1"/>
    <col min="8966" max="9202" width="9.140625" style="4"/>
    <col min="9203" max="9203" width="34" style="4" customWidth="1"/>
    <col min="9204" max="9204" width="11.28515625" style="4" customWidth="1"/>
    <col min="9205" max="9205" width="11" style="4" customWidth="1"/>
    <col min="9206" max="9212" width="9.140625" style="4"/>
    <col min="9213" max="9214" width="10.7109375" style="4" customWidth="1"/>
    <col min="9215" max="9215" width="9.140625" style="4"/>
    <col min="9216" max="9216" width="11.5703125" style="4" customWidth="1"/>
    <col min="9217" max="9217" width="13.7109375" style="4" customWidth="1"/>
    <col min="9218" max="9221" width="9.28515625" style="4" customWidth="1"/>
    <col min="9222" max="9458" width="9.140625" style="4"/>
    <col min="9459" max="9459" width="34" style="4" customWidth="1"/>
    <col min="9460" max="9460" width="11.28515625" style="4" customWidth="1"/>
    <col min="9461" max="9461" width="11" style="4" customWidth="1"/>
    <col min="9462" max="9468" width="9.140625" style="4"/>
    <col min="9469" max="9470" width="10.7109375" style="4" customWidth="1"/>
    <col min="9471" max="9471" width="9.140625" style="4"/>
    <col min="9472" max="9472" width="11.5703125" style="4" customWidth="1"/>
    <col min="9473" max="9473" width="13.7109375" style="4" customWidth="1"/>
    <col min="9474" max="9477" width="9.28515625" style="4" customWidth="1"/>
    <col min="9478" max="9714" width="9.140625" style="4"/>
    <col min="9715" max="9715" width="34" style="4" customWidth="1"/>
    <col min="9716" max="9716" width="11.28515625" style="4" customWidth="1"/>
    <col min="9717" max="9717" width="11" style="4" customWidth="1"/>
    <col min="9718" max="9724" width="9.140625" style="4"/>
    <col min="9725" max="9726" width="10.7109375" style="4" customWidth="1"/>
    <col min="9727" max="9727" width="9.140625" style="4"/>
    <col min="9728" max="9728" width="11.5703125" style="4" customWidth="1"/>
    <col min="9729" max="9729" width="13.7109375" style="4" customWidth="1"/>
    <col min="9730" max="9733" width="9.28515625" style="4" customWidth="1"/>
    <col min="9734" max="9970" width="9.140625" style="4"/>
    <col min="9971" max="9971" width="34" style="4" customWidth="1"/>
    <col min="9972" max="9972" width="11.28515625" style="4" customWidth="1"/>
    <col min="9973" max="9973" width="11" style="4" customWidth="1"/>
    <col min="9974" max="9980" width="9.140625" style="4"/>
    <col min="9981" max="9982" width="10.7109375" style="4" customWidth="1"/>
    <col min="9983" max="9983" width="9.140625" style="4"/>
    <col min="9984" max="9984" width="11.5703125" style="4" customWidth="1"/>
    <col min="9985" max="9985" width="13.7109375" style="4" customWidth="1"/>
    <col min="9986" max="9989" width="9.28515625" style="4" customWidth="1"/>
    <col min="9990" max="10226" width="9.140625" style="4"/>
    <col min="10227" max="10227" width="34" style="4" customWidth="1"/>
    <col min="10228" max="10228" width="11.28515625" style="4" customWidth="1"/>
    <col min="10229" max="10229" width="11" style="4" customWidth="1"/>
    <col min="10230" max="10236" width="9.140625" style="4"/>
    <col min="10237" max="10238" width="10.7109375" style="4" customWidth="1"/>
    <col min="10239" max="10239" width="9.140625" style="4"/>
    <col min="10240" max="10240" width="11.5703125" style="4" customWidth="1"/>
    <col min="10241" max="10241" width="13.7109375" style="4" customWidth="1"/>
    <col min="10242" max="10245" width="9.28515625" style="4" customWidth="1"/>
    <col min="10246" max="10482" width="9.140625" style="4"/>
    <col min="10483" max="10483" width="34" style="4" customWidth="1"/>
    <col min="10484" max="10484" width="11.28515625" style="4" customWidth="1"/>
    <col min="10485" max="10485" width="11" style="4" customWidth="1"/>
    <col min="10486" max="10492" width="9.140625" style="4"/>
    <col min="10493" max="10494" width="10.7109375" style="4" customWidth="1"/>
    <col min="10495" max="10495" width="9.140625" style="4"/>
    <col min="10496" max="10496" width="11.5703125" style="4" customWidth="1"/>
    <col min="10497" max="10497" width="13.7109375" style="4" customWidth="1"/>
    <col min="10498" max="10501" width="9.28515625" style="4" customWidth="1"/>
    <col min="10502" max="10738" width="9.140625" style="4"/>
    <col min="10739" max="10739" width="34" style="4" customWidth="1"/>
    <col min="10740" max="10740" width="11.28515625" style="4" customWidth="1"/>
    <col min="10741" max="10741" width="11" style="4" customWidth="1"/>
    <col min="10742" max="10748" width="9.140625" style="4"/>
    <col min="10749" max="10750" width="10.7109375" style="4" customWidth="1"/>
    <col min="10751" max="10751" width="9.140625" style="4"/>
    <col min="10752" max="10752" width="11.5703125" style="4" customWidth="1"/>
    <col min="10753" max="10753" width="13.7109375" style="4" customWidth="1"/>
    <col min="10754" max="10757" width="9.28515625" style="4" customWidth="1"/>
    <col min="10758" max="10994" width="9.140625" style="4"/>
    <col min="10995" max="10995" width="34" style="4" customWidth="1"/>
    <col min="10996" max="10996" width="11.28515625" style="4" customWidth="1"/>
    <col min="10997" max="10997" width="11" style="4" customWidth="1"/>
    <col min="10998" max="11004" width="9.140625" style="4"/>
    <col min="11005" max="11006" width="10.7109375" style="4" customWidth="1"/>
    <col min="11007" max="11007" width="9.140625" style="4"/>
    <col min="11008" max="11008" width="11.5703125" style="4" customWidth="1"/>
    <col min="11009" max="11009" width="13.7109375" style="4" customWidth="1"/>
    <col min="11010" max="11013" width="9.28515625" style="4" customWidth="1"/>
    <col min="11014" max="11250" width="9.140625" style="4"/>
    <col min="11251" max="11251" width="34" style="4" customWidth="1"/>
    <col min="11252" max="11252" width="11.28515625" style="4" customWidth="1"/>
    <col min="11253" max="11253" width="11" style="4" customWidth="1"/>
    <col min="11254" max="11260" width="9.140625" style="4"/>
    <col min="11261" max="11262" width="10.7109375" style="4" customWidth="1"/>
    <col min="11263" max="11263" width="9.140625" style="4"/>
    <col min="11264" max="11264" width="11.5703125" style="4" customWidth="1"/>
    <col min="11265" max="11265" width="13.7109375" style="4" customWidth="1"/>
    <col min="11266" max="11269" width="9.28515625" style="4" customWidth="1"/>
    <col min="11270" max="11506" width="9.140625" style="4"/>
    <col min="11507" max="11507" width="34" style="4" customWidth="1"/>
    <col min="11508" max="11508" width="11.28515625" style="4" customWidth="1"/>
    <col min="11509" max="11509" width="11" style="4" customWidth="1"/>
    <col min="11510" max="11516" width="9.140625" style="4"/>
    <col min="11517" max="11518" width="10.7109375" style="4" customWidth="1"/>
    <col min="11519" max="11519" width="9.140625" style="4"/>
    <col min="11520" max="11520" width="11.5703125" style="4" customWidth="1"/>
    <col min="11521" max="11521" width="13.7109375" style="4" customWidth="1"/>
    <col min="11522" max="11525" width="9.28515625" style="4" customWidth="1"/>
    <col min="11526" max="11762" width="9.140625" style="4"/>
    <col min="11763" max="11763" width="34" style="4" customWidth="1"/>
    <col min="11764" max="11764" width="11.28515625" style="4" customWidth="1"/>
    <col min="11765" max="11765" width="11" style="4" customWidth="1"/>
    <col min="11766" max="11772" width="9.140625" style="4"/>
    <col min="11773" max="11774" width="10.7109375" style="4" customWidth="1"/>
    <col min="11775" max="11775" width="9.140625" style="4"/>
    <col min="11776" max="11776" width="11.5703125" style="4" customWidth="1"/>
    <col min="11777" max="11777" width="13.7109375" style="4" customWidth="1"/>
    <col min="11778" max="11781" width="9.28515625" style="4" customWidth="1"/>
    <col min="11782" max="12018" width="9.140625" style="4"/>
    <col min="12019" max="12019" width="34" style="4" customWidth="1"/>
    <col min="12020" max="12020" width="11.28515625" style="4" customWidth="1"/>
    <col min="12021" max="12021" width="11" style="4" customWidth="1"/>
    <col min="12022" max="12028" width="9.140625" style="4"/>
    <col min="12029" max="12030" width="10.7109375" style="4" customWidth="1"/>
    <col min="12031" max="12031" width="9.140625" style="4"/>
    <col min="12032" max="12032" width="11.5703125" style="4" customWidth="1"/>
    <col min="12033" max="12033" width="13.7109375" style="4" customWidth="1"/>
    <col min="12034" max="12037" width="9.28515625" style="4" customWidth="1"/>
    <col min="12038" max="12274" width="9.140625" style="4"/>
    <col min="12275" max="12275" width="34" style="4" customWidth="1"/>
    <col min="12276" max="12276" width="11.28515625" style="4" customWidth="1"/>
    <col min="12277" max="12277" width="11" style="4" customWidth="1"/>
    <col min="12278" max="12284" width="9.140625" style="4"/>
    <col min="12285" max="12286" width="10.7109375" style="4" customWidth="1"/>
    <col min="12287" max="12287" width="9.140625" style="4"/>
    <col min="12288" max="12288" width="11.5703125" style="4" customWidth="1"/>
    <col min="12289" max="12289" width="13.7109375" style="4" customWidth="1"/>
    <col min="12290" max="12293" width="9.28515625" style="4" customWidth="1"/>
    <col min="12294" max="12530" width="9.140625" style="4"/>
    <col min="12531" max="12531" width="34" style="4" customWidth="1"/>
    <col min="12532" max="12532" width="11.28515625" style="4" customWidth="1"/>
    <col min="12533" max="12533" width="11" style="4" customWidth="1"/>
    <col min="12534" max="12540" width="9.140625" style="4"/>
    <col min="12541" max="12542" width="10.7109375" style="4" customWidth="1"/>
    <col min="12543" max="12543" width="9.140625" style="4"/>
    <col min="12544" max="12544" width="11.5703125" style="4" customWidth="1"/>
    <col min="12545" max="12545" width="13.7109375" style="4" customWidth="1"/>
    <col min="12546" max="12549" width="9.28515625" style="4" customWidth="1"/>
    <col min="12550" max="12786" width="9.140625" style="4"/>
    <col min="12787" max="12787" width="34" style="4" customWidth="1"/>
    <col min="12788" max="12788" width="11.28515625" style="4" customWidth="1"/>
    <col min="12789" max="12789" width="11" style="4" customWidth="1"/>
    <col min="12790" max="12796" width="9.140625" style="4"/>
    <col min="12797" max="12798" width="10.7109375" style="4" customWidth="1"/>
    <col min="12799" max="12799" width="9.140625" style="4"/>
    <col min="12800" max="12800" width="11.5703125" style="4" customWidth="1"/>
    <col min="12801" max="12801" width="13.7109375" style="4" customWidth="1"/>
    <col min="12802" max="12805" width="9.28515625" style="4" customWidth="1"/>
    <col min="12806" max="13042" width="9.140625" style="4"/>
    <col min="13043" max="13043" width="34" style="4" customWidth="1"/>
    <col min="13044" max="13044" width="11.28515625" style="4" customWidth="1"/>
    <col min="13045" max="13045" width="11" style="4" customWidth="1"/>
    <col min="13046" max="13052" width="9.140625" style="4"/>
    <col min="13053" max="13054" width="10.7109375" style="4" customWidth="1"/>
    <col min="13055" max="13055" width="9.140625" style="4"/>
    <col min="13056" max="13056" width="11.5703125" style="4" customWidth="1"/>
    <col min="13057" max="13057" width="13.7109375" style="4" customWidth="1"/>
    <col min="13058" max="13061" width="9.28515625" style="4" customWidth="1"/>
    <col min="13062" max="13298" width="9.140625" style="4"/>
    <col min="13299" max="13299" width="34" style="4" customWidth="1"/>
    <col min="13300" max="13300" width="11.28515625" style="4" customWidth="1"/>
    <col min="13301" max="13301" width="11" style="4" customWidth="1"/>
    <col min="13302" max="13308" width="9.140625" style="4"/>
    <col min="13309" max="13310" width="10.7109375" style="4" customWidth="1"/>
    <col min="13311" max="13311" width="9.140625" style="4"/>
    <col min="13312" max="13312" width="11.5703125" style="4" customWidth="1"/>
    <col min="13313" max="13313" width="13.7109375" style="4" customWidth="1"/>
    <col min="13314" max="13317" width="9.28515625" style="4" customWidth="1"/>
    <col min="13318" max="13554" width="9.140625" style="4"/>
    <col min="13555" max="13555" width="34" style="4" customWidth="1"/>
    <col min="13556" max="13556" width="11.28515625" style="4" customWidth="1"/>
    <col min="13557" max="13557" width="11" style="4" customWidth="1"/>
    <col min="13558" max="13564" width="9.140625" style="4"/>
    <col min="13565" max="13566" width="10.7109375" style="4" customWidth="1"/>
    <col min="13567" max="13567" width="9.140625" style="4"/>
    <col min="13568" max="13568" width="11.5703125" style="4" customWidth="1"/>
    <col min="13569" max="13569" width="13.7109375" style="4" customWidth="1"/>
    <col min="13570" max="13573" width="9.28515625" style="4" customWidth="1"/>
    <col min="13574" max="13810" width="9.140625" style="4"/>
    <col min="13811" max="13811" width="34" style="4" customWidth="1"/>
    <col min="13812" max="13812" width="11.28515625" style="4" customWidth="1"/>
    <col min="13813" max="13813" width="11" style="4" customWidth="1"/>
    <col min="13814" max="13820" width="9.140625" style="4"/>
    <col min="13821" max="13822" width="10.7109375" style="4" customWidth="1"/>
    <col min="13823" max="13823" width="9.140625" style="4"/>
    <col min="13824" max="13824" width="11.5703125" style="4" customWidth="1"/>
    <col min="13825" max="13825" width="13.7109375" style="4" customWidth="1"/>
    <col min="13826" max="13829" width="9.28515625" style="4" customWidth="1"/>
    <col min="13830" max="14066" width="9.140625" style="4"/>
    <col min="14067" max="14067" width="34" style="4" customWidth="1"/>
    <col min="14068" max="14068" width="11.28515625" style="4" customWidth="1"/>
    <col min="14069" max="14069" width="11" style="4" customWidth="1"/>
    <col min="14070" max="14076" width="9.140625" style="4"/>
    <col min="14077" max="14078" width="10.7109375" style="4" customWidth="1"/>
    <col min="14079" max="14079" width="9.140625" style="4"/>
    <col min="14080" max="14080" width="11.5703125" style="4" customWidth="1"/>
    <col min="14081" max="14081" width="13.7109375" style="4" customWidth="1"/>
    <col min="14082" max="14085" width="9.28515625" style="4" customWidth="1"/>
    <col min="14086" max="14322" width="9.140625" style="4"/>
    <col min="14323" max="14323" width="34" style="4" customWidth="1"/>
    <col min="14324" max="14324" width="11.28515625" style="4" customWidth="1"/>
    <col min="14325" max="14325" width="11" style="4" customWidth="1"/>
    <col min="14326" max="14332" width="9.140625" style="4"/>
    <col min="14333" max="14334" width="10.7109375" style="4" customWidth="1"/>
    <col min="14335" max="14335" width="9.140625" style="4"/>
    <col min="14336" max="14336" width="11.5703125" style="4" customWidth="1"/>
    <col min="14337" max="14337" width="13.7109375" style="4" customWidth="1"/>
    <col min="14338" max="14341" width="9.28515625" style="4" customWidth="1"/>
    <col min="14342" max="14578" width="9.140625" style="4"/>
    <col min="14579" max="14579" width="34" style="4" customWidth="1"/>
    <col min="14580" max="14580" width="11.28515625" style="4" customWidth="1"/>
    <col min="14581" max="14581" width="11" style="4" customWidth="1"/>
    <col min="14582" max="14588" width="9.140625" style="4"/>
    <col min="14589" max="14590" width="10.7109375" style="4" customWidth="1"/>
    <col min="14591" max="14591" width="9.140625" style="4"/>
    <col min="14592" max="14592" width="11.5703125" style="4" customWidth="1"/>
    <col min="14593" max="14593" width="13.7109375" style="4" customWidth="1"/>
    <col min="14594" max="14597" width="9.28515625" style="4" customWidth="1"/>
    <col min="14598" max="14834" width="9.140625" style="4"/>
    <col min="14835" max="14835" width="34" style="4" customWidth="1"/>
    <col min="14836" max="14836" width="11.28515625" style="4" customWidth="1"/>
    <col min="14837" max="14837" width="11" style="4" customWidth="1"/>
    <col min="14838" max="14844" width="9.140625" style="4"/>
    <col min="14845" max="14846" width="10.7109375" style="4" customWidth="1"/>
    <col min="14847" max="14847" width="9.140625" style="4"/>
    <col min="14848" max="14848" width="11.5703125" style="4" customWidth="1"/>
    <col min="14849" max="14849" width="13.7109375" style="4" customWidth="1"/>
    <col min="14850" max="14853" width="9.28515625" style="4" customWidth="1"/>
    <col min="14854" max="15090" width="9.140625" style="4"/>
    <col min="15091" max="15091" width="34" style="4" customWidth="1"/>
    <col min="15092" max="15092" width="11.28515625" style="4" customWidth="1"/>
    <col min="15093" max="15093" width="11" style="4" customWidth="1"/>
    <col min="15094" max="15100" width="9.140625" style="4"/>
    <col min="15101" max="15102" width="10.7109375" style="4" customWidth="1"/>
    <col min="15103" max="15103" width="9.140625" style="4"/>
    <col min="15104" max="15104" width="11.5703125" style="4" customWidth="1"/>
    <col min="15105" max="15105" width="13.7109375" style="4" customWidth="1"/>
    <col min="15106" max="15109" width="9.28515625" style="4" customWidth="1"/>
    <col min="15110" max="15346" width="9.140625" style="4"/>
    <col min="15347" max="15347" width="34" style="4" customWidth="1"/>
    <col min="15348" max="15348" width="11.28515625" style="4" customWidth="1"/>
    <col min="15349" max="15349" width="11" style="4" customWidth="1"/>
    <col min="15350" max="15356" width="9.140625" style="4"/>
    <col min="15357" max="15358" width="10.7109375" style="4" customWidth="1"/>
    <col min="15359" max="15359" width="9.140625" style="4"/>
    <col min="15360" max="15360" width="11.5703125" style="4" customWidth="1"/>
    <col min="15361" max="15361" width="13.7109375" style="4" customWidth="1"/>
    <col min="15362" max="15365" width="9.28515625" style="4" customWidth="1"/>
    <col min="15366" max="15602" width="9.140625" style="4"/>
    <col min="15603" max="15603" width="34" style="4" customWidth="1"/>
    <col min="15604" max="15604" width="11.28515625" style="4" customWidth="1"/>
    <col min="15605" max="15605" width="11" style="4" customWidth="1"/>
    <col min="15606" max="15612" width="9.140625" style="4"/>
    <col min="15613" max="15614" width="10.7109375" style="4" customWidth="1"/>
    <col min="15615" max="15615" width="9.140625" style="4"/>
    <col min="15616" max="15616" width="11.5703125" style="4" customWidth="1"/>
    <col min="15617" max="15617" width="13.7109375" style="4" customWidth="1"/>
    <col min="15618" max="15621" width="9.28515625" style="4" customWidth="1"/>
    <col min="15622" max="15858" width="9.140625" style="4"/>
    <col min="15859" max="15859" width="34" style="4" customWidth="1"/>
    <col min="15860" max="15860" width="11.28515625" style="4" customWidth="1"/>
    <col min="15861" max="15861" width="11" style="4" customWidth="1"/>
    <col min="15862" max="15868" width="9.140625" style="4"/>
    <col min="15869" max="15870" width="10.7109375" style="4" customWidth="1"/>
    <col min="15871" max="15871" width="9.140625" style="4"/>
    <col min="15872" max="15872" width="11.5703125" style="4" customWidth="1"/>
    <col min="15873" max="15873" width="13.7109375" style="4" customWidth="1"/>
    <col min="15874" max="15877" width="9.28515625" style="4" customWidth="1"/>
    <col min="15878" max="16114" width="9.140625" style="4"/>
    <col min="16115" max="16115" width="34" style="4" customWidth="1"/>
    <col min="16116" max="16116" width="11.28515625" style="4" customWidth="1"/>
    <col min="16117" max="16117" width="11" style="4" customWidth="1"/>
    <col min="16118" max="16124" width="9.140625" style="4"/>
    <col min="16125" max="16126" width="10.7109375" style="4" customWidth="1"/>
    <col min="16127" max="16127" width="9.140625" style="4"/>
    <col min="16128" max="16128" width="11.5703125" style="4" customWidth="1"/>
    <col min="16129" max="16129" width="13.7109375" style="4" customWidth="1"/>
    <col min="16130" max="16133" width="9.28515625" style="4" customWidth="1"/>
    <col min="16134" max="16374" width="9.140625" style="4"/>
    <col min="16375" max="16384" width="8.85546875" style="4" customWidth="1"/>
  </cols>
  <sheetData>
    <row r="1" spans="1:12" ht="30.75" customHeight="1" x14ac:dyDescent="0.25">
      <c r="B1" s="348" t="s">
        <v>174</v>
      </c>
      <c r="C1" s="348"/>
      <c r="D1" s="348"/>
      <c r="E1" s="348"/>
      <c r="F1" s="348"/>
      <c r="G1" s="348"/>
      <c r="H1" s="348"/>
    </row>
    <row r="2" spans="1:12" x14ac:dyDescent="0.25">
      <c r="B2" s="348"/>
      <c r="C2" s="348"/>
      <c r="D2" s="348"/>
      <c r="E2" s="348"/>
      <c r="F2" s="348"/>
      <c r="G2" s="348"/>
      <c r="H2" s="348"/>
    </row>
    <row r="3" spans="1:12" ht="16.5" thickBot="1" x14ac:dyDescent="0.3">
      <c r="A3" s="5" t="s">
        <v>251</v>
      </c>
      <c r="B3" s="96"/>
      <c r="C3" s="96"/>
      <c r="D3" s="96"/>
      <c r="E3" s="96"/>
    </row>
    <row r="4" spans="1:12" ht="19.5" customHeight="1" x14ac:dyDescent="0.25">
      <c r="A4" s="349" t="s">
        <v>176</v>
      </c>
      <c r="B4" s="352" t="s">
        <v>177</v>
      </c>
      <c r="C4" s="352"/>
      <c r="D4" s="352"/>
      <c r="E4" s="352"/>
      <c r="F4" s="354" t="s">
        <v>178</v>
      </c>
      <c r="G4" s="354" t="s">
        <v>179</v>
      </c>
      <c r="H4" s="357" t="s">
        <v>180</v>
      </c>
      <c r="I4" s="342" t="s">
        <v>181</v>
      </c>
      <c r="J4" s="342"/>
      <c r="K4" s="342"/>
      <c r="L4" s="343"/>
    </row>
    <row r="5" spans="1:12" ht="62.25" customHeight="1" x14ac:dyDescent="0.25">
      <c r="A5" s="350"/>
      <c r="B5" s="353"/>
      <c r="C5" s="353"/>
      <c r="D5" s="353"/>
      <c r="E5" s="353"/>
      <c r="F5" s="355"/>
      <c r="G5" s="355"/>
      <c r="H5" s="358"/>
      <c r="I5" s="344" t="s">
        <v>182</v>
      </c>
      <c r="J5" s="344"/>
      <c r="K5" s="345" t="s">
        <v>183</v>
      </c>
      <c r="L5" s="346"/>
    </row>
    <row r="6" spans="1:12" ht="62.25" customHeight="1" thickBot="1" x14ac:dyDescent="0.3">
      <c r="A6" s="351"/>
      <c r="B6" s="97" t="s">
        <v>1</v>
      </c>
      <c r="C6" s="98" t="s">
        <v>184</v>
      </c>
      <c r="D6" s="98" t="s">
        <v>185</v>
      </c>
      <c r="E6" s="98" t="s">
        <v>186</v>
      </c>
      <c r="F6" s="356"/>
      <c r="G6" s="356"/>
      <c r="H6" s="359"/>
      <c r="I6" s="38" t="s">
        <v>186</v>
      </c>
      <c r="J6" s="136" t="s">
        <v>179</v>
      </c>
      <c r="K6" s="38" t="s">
        <v>186</v>
      </c>
      <c r="L6" s="137" t="s">
        <v>179</v>
      </c>
    </row>
    <row r="7" spans="1:12" ht="15.75" x14ac:dyDescent="0.25">
      <c r="A7" s="138" t="s">
        <v>187</v>
      </c>
      <c r="B7" s="105">
        <v>13500</v>
      </c>
      <c r="C7" s="139"/>
      <c r="D7" s="140"/>
      <c r="E7" s="105">
        <v>13500</v>
      </c>
      <c r="F7" s="139"/>
      <c r="G7" s="140">
        <v>6900</v>
      </c>
      <c r="H7" s="141"/>
      <c r="I7" s="142"/>
      <c r="J7" s="143"/>
      <c r="K7" s="143"/>
      <c r="L7" s="144"/>
    </row>
    <row r="8" spans="1:12" ht="15.75" x14ac:dyDescent="0.25">
      <c r="A8" s="108" t="s">
        <v>188</v>
      </c>
      <c r="B8" s="111"/>
      <c r="C8" s="145"/>
      <c r="D8" s="146"/>
      <c r="E8" s="111"/>
      <c r="F8" s="145"/>
      <c r="G8" s="146"/>
      <c r="H8" s="110"/>
      <c r="I8" s="147"/>
      <c r="J8" s="148"/>
      <c r="K8" s="148"/>
      <c r="L8" s="149"/>
    </row>
    <row r="9" spans="1:12" ht="15.75" x14ac:dyDescent="0.25">
      <c r="A9" s="108" t="s">
        <v>189</v>
      </c>
      <c r="B9" s="111"/>
      <c r="C9" s="145"/>
      <c r="D9" s="146"/>
      <c r="E9" s="111"/>
      <c r="F9" s="145"/>
      <c r="G9" s="146"/>
      <c r="H9" s="110"/>
      <c r="I9" s="147"/>
      <c r="J9" s="148"/>
      <c r="K9" s="148"/>
      <c r="L9" s="149"/>
    </row>
    <row r="10" spans="1:12" ht="15.75" x14ac:dyDescent="0.25">
      <c r="A10" s="108" t="s">
        <v>190</v>
      </c>
      <c r="B10" s="111"/>
      <c r="C10" s="145"/>
      <c r="D10" s="146"/>
      <c r="E10" s="111"/>
      <c r="F10" s="145"/>
      <c r="G10" s="146"/>
      <c r="H10" s="110"/>
      <c r="I10" s="147"/>
      <c r="J10" s="148"/>
      <c r="K10" s="148"/>
      <c r="L10" s="149"/>
    </row>
    <row r="11" spans="1:12" ht="15.75" x14ac:dyDescent="0.25">
      <c r="A11" s="108" t="s">
        <v>191</v>
      </c>
      <c r="B11" s="111"/>
      <c r="C11" s="145"/>
      <c r="D11" s="146"/>
      <c r="E11" s="111"/>
      <c r="F11" s="145"/>
      <c r="G11" s="146"/>
      <c r="H11" s="110"/>
      <c r="I11" s="147"/>
      <c r="J11" s="148"/>
      <c r="K11" s="148"/>
      <c r="L11" s="149"/>
    </row>
    <row r="12" spans="1:12" ht="15.75" x14ac:dyDescent="0.25">
      <c r="A12" s="108" t="s">
        <v>192</v>
      </c>
      <c r="B12" s="111"/>
      <c r="C12" s="145"/>
      <c r="D12" s="146"/>
      <c r="E12" s="111"/>
      <c r="F12" s="145"/>
      <c r="G12" s="146"/>
      <c r="H12" s="110"/>
      <c r="I12" s="147"/>
      <c r="J12" s="148"/>
      <c r="K12" s="148"/>
      <c r="L12" s="149"/>
    </row>
    <row r="13" spans="1:12" ht="15.75" x14ac:dyDescent="0.25">
      <c r="A13" s="108" t="s">
        <v>193</v>
      </c>
      <c r="B13" s="111"/>
      <c r="C13" s="145"/>
      <c r="D13" s="146"/>
      <c r="E13" s="111"/>
      <c r="F13" s="145"/>
      <c r="G13" s="146"/>
      <c r="H13" s="110"/>
      <c r="I13" s="147"/>
      <c r="J13" s="148"/>
      <c r="K13" s="148"/>
      <c r="L13" s="149"/>
    </row>
    <row r="14" spans="1:12" ht="14.45" customHeight="1" x14ac:dyDescent="0.25">
      <c r="A14" s="108" t="s">
        <v>194</v>
      </c>
      <c r="B14" s="111"/>
      <c r="C14" s="145"/>
      <c r="D14" s="146"/>
      <c r="E14" s="111"/>
      <c r="F14" s="145"/>
      <c r="G14" s="146"/>
      <c r="H14" s="110"/>
      <c r="I14" s="147"/>
      <c r="J14" s="148"/>
      <c r="K14" s="148"/>
      <c r="L14" s="149"/>
    </row>
    <row r="15" spans="1:12" ht="15.75" x14ac:dyDescent="0.25">
      <c r="A15" s="108" t="s">
        <v>195</v>
      </c>
      <c r="B15" s="111"/>
      <c r="C15" s="145"/>
      <c r="D15" s="146"/>
      <c r="E15" s="111"/>
      <c r="F15" s="145"/>
      <c r="G15" s="146"/>
      <c r="H15" s="110"/>
      <c r="I15" s="147"/>
      <c r="J15" s="148"/>
      <c r="K15" s="148"/>
      <c r="L15" s="149"/>
    </row>
    <row r="16" spans="1:12" ht="15.75" x14ac:dyDescent="0.25">
      <c r="A16" s="108" t="s">
        <v>196</v>
      </c>
      <c r="B16" s="111">
        <v>2000</v>
      </c>
      <c r="C16" s="145"/>
      <c r="D16" s="146"/>
      <c r="E16" s="111">
        <v>2000</v>
      </c>
      <c r="F16" s="145"/>
      <c r="G16" s="146">
        <v>1000</v>
      </c>
      <c r="H16" s="110"/>
      <c r="I16" s="147"/>
      <c r="J16" s="148"/>
      <c r="K16" s="148"/>
      <c r="L16" s="149"/>
    </row>
    <row r="17" spans="1:12" ht="15.75" x14ac:dyDescent="0.25">
      <c r="A17" s="108" t="s">
        <v>197</v>
      </c>
      <c r="B17" s="111">
        <v>1000</v>
      </c>
      <c r="C17" s="145"/>
      <c r="D17" s="146"/>
      <c r="E17" s="111">
        <v>1000</v>
      </c>
      <c r="F17" s="145"/>
      <c r="G17" s="146">
        <v>1500</v>
      </c>
      <c r="H17" s="110"/>
      <c r="I17" s="147"/>
      <c r="J17" s="148"/>
      <c r="K17" s="148"/>
      <c r="L17" s="149"/>
    </row>
    <row r="18" spans="1:12" ht="15.75" x14ac:dyDescent="0.25">
      <c r="A18" s="108" t="s">
        <v>198</v>
      </c>
      <c r="B18" s="111">
        <v>500</v>
      </c>
      <c r="C18" s="145"/>
      <c r="D18" s="146"/>
      <c r="E18" s="111">
        <v>500</v>
      </c>
      <c r="F18" s="145">
        <v>200</v>
      </c>
      <c r="G18" s="146">
        <v>700</v>
      </c>
      <c r="H18" s="110"/>
      <c r="I18" s="147"/>
      <c r="J18" s="148"/>
      <c r="K18" s="148"/>
      <c r="L18" s="149"/>
    </row>
    <row r="19" spans="1:12" ht="15.75" x14ac:dyDescent="0.25">
      <c r="A19" s="108" t="s">
        <v>199</v>
      </c>
      <c r="B19" s="111"/>
      <c r="C19" s="145"/>
      <c r="D19" s="146"/>
      <c r="E19" s="111"/>
      <c r="F19" s="145"/>
      <c r="G19" s="146"/>
      <c r="H19" s="110"/>
      <c r="I19" s="147"/>
      <c r="J19" s="148"/>
      <c r="K19" s="148"/>
      <c r="L19" s="149"/>
    </row>
    <row r="20" spans="1:12" ht="15.75" x14ac:dyDescent="0.25">
      <c r="A20" s="108" t="s">
        <v>200</v>
      </c>
      <c r="B20" s="111"/>
      <c r="C20" s="145"/>
      <c r="D20" s="146"/>
      <c r="E20" s="111"/>
      <c r="F20" s="145"/>
      <c r="G20" s="146"/>
      <c r="H20" s="110"/>
      <c r="I20" s="147"/>
      <c r="J20" s="148"/>
      <c r="K20" s="148"/>
      <c r="L20" s="149"/>
    </row>
    <row r="21" spans="1:12" ht="15.75" x14ac:dyDescent="0.25">
      <c r="A21" s="108" t="s">
        <v>201</v>
      </c>
      <c r="B21" s="111">
        <v>4500</v>
      </c>
      <c r="C21" s="145"/>
      <c r="D21" s="146"/>
      <c r="E21" s="111">
        <v>4500</v>
      </c>
      <c r="F21" s="145">
        <v>600</v>
      </c>
      <c r="G21" s="146">
        <v>3000</v>
      </c>
      <c r="H21" s="110"/>
      <c r="I21" s="147"/>
      <c r="J21" s="148"/>
      <c r="K21" s="148"/>
      <c r="L21" s="149"/>
    </row>
    <row r="22" spans="1:12" ht="15.6" customHeight="1" x14ac:dyDescent="0.25">
      <c r="A22" s="108" t="s">
        <v>202</v>
      </c>
      <c r="B22" s="111"/>
      <c r="C22" s="145"/>
      <c r="D22" s="146"/>
      <c r="E22" s="111"/>
      <c r="F22" s="145"/>
      <c r="G22" s="146"/>
      <c r="H22" s="110"/>
      <c r="I22" s="147"/>
      <c r="J22" s="148"/>
      <c r="K22" s="148"/>
      <c r="L22" s="149"/>
    </row>
    <row r="23" spans="1:12" ht="15.75" x14ac:dyDescent="0.25">
      <c r="A23" s="108" t="s">
        <v>203</v>
      </c>
      <c r="B23" s="111"/>
      <c r="C23" s="145"/>
      <c r="D23" s="146"/>
      <c r="E23" s="111"/>
      <c r="F23" s="145"/>
      <c r="G23" s="146"/>
      <c r="H23" s="110"/>
      <c r="I23" s="147"/>
      <c r="J23" s="148"/>
      <c r="K23" s="148"/>
      <c r="L23" s="149"/>
    </row>
    <row r="24" spans="1:12" ht="15.75" x14ac:dyDescent="0.25">
      <c r="A24" s="108" t="s">
        <v>204</v>
      </c>
      <c r="B24" s="111"/>
      <c r="C24" s="145"/>
      <c r="D24" s="146"/>
      <c r="E24" s="111"/>
      <c r="F24" s="145"/>
      <c r="G24" s="146"/>
      <c r="H24" s="110"/>
      <c r="I24" s="147"/>
      <c r="J24" s="148"/>
      <c r="K24" s="148"/>
      <c r="L24" s="149"/>
    </row>
    <row r="25" spans="1:12" ht="15.6" customHeight="1" x14ac:dyDescent="0.25">
      <c r="A25" s="108" t="s">
        <v>205</v>
      </c>
      <c r="B25" s="111"/>
      <c r="C25" s="145"/>
      <c r="D25" s="146"/>
      <c r="E25" s="111"/>
      <c r="F25" s="145"/>
      <c r="G25" s="146"/>
      <c r="H25" s="110"/>
      <c r="I25" s="147"/>
      <c r="J25" s="148"/>
      <c r="K25" s="148"/>
      <c r="L25" s="149"/>
    </row>
    <row r="26" spans="1:12" ht="15.6" customHeight="1" x14ac:dyDescent="0.25">
      <c r="A26" s="108" t="s">
        <v>206</v>
      </c>
      <c r="B26" s="111"/>
      <c r="C26" s="145"/>
      <c r="D26" s="146"/>
      <c r="E26" s="111"/>
      <c r="F26" s="145"/>
      <c r="G26" s="146"/>
      <c r="H26" s="110"/>
      <c r="I26" s="147"/>
      <c r="J26" s="148"/>
      <c r="K26" s="148"/>
      <c r="L26" s="149"/>
    </row>
    <row r="27" spans="1:12" ht="15.6" customHeight="1" x14ac:dyDescent="0.25">
      <c r="A27" s="108" t="s">
        <v>207</v>
      </c>
      <c r="B27" s="111"/>
      <c r="C27" s="145"/>
      <c r="D27" s="146"/>
      <c r="E27" s="111"/>
      <c r="F27" s="145"/>
      <c r="G27" s="146"/>
      <c r="H27" s="110"/>
      <c r="I27" s="147"/>
      <c r="J27" s="148"/>
      <c r="K27" s="148"/>
      <c r="L27" s="149"/>
    </row>
    <row r="28" spans="1:12" ht="15.6" customHeight="1" x14ac:dyDescent="0.25">
      <c r="A28" s="108" t="s">
        <v>208</v>
      </c>
      <c r="B28" s="111"/>
      <c r="C28" s="145"/>
      <c r="D28" s="146"/>
      <c r="E28" s="111"/>
      <c r="F28" s="145"/>
      <c r="G28" s="146"/>
      <c r="H28" s="110"/>
      <c r="I28" s="147"/>
      <c r="J28" s="148"/>
      <c r="K28" s="148"/>
      <c r="L28" s="149"/>
    </row>
    <row r="29" spans="1:12" ht="15.6" customHeight="1" x14ac:dyDescent="0.25">
      <c r="A29" s="108" t="s">
        <v>209</v>
      </c>
      <c r="B29" s="111"/>
      <c r="C29" s="145"/>
      <c r="D29" s="146"/>
      <c r="E29" s="111"/>
      <c r="F29" s="145"/>
      <c r="G29" s="146"/>
      <c r="H29" s="110"/>
      <c r="I29" s="147"/>
      <c r="J29" s="148"/>
      <c r="K29" s="148"/>
      <c r="L29" s="149"/>
    </row>
    <row r="30" spans="1:12" ht="15.6" customHeight="1" x14ac:dyDescent="0.25">
      <c r="A30" s="108" t="s">
        <v>210</v>
      </c>
      <c r="B30" s="111"/>
      <c r="C30" s="145"/>
      <c r="D30" s="146"/>
      <c r="E30" s="111"/>
      <c r="F30" s="145"/>
      <c r="G30" s="146"/>
      <c r="H30" s="110"/>
      <c r="I30" s="147"/>
      <c r="J30" s="148"/>
      <c r="K30" s="148"/>
      <c r="L30" s="149"/>
    </row>
    <row r="31" spans="1:12" ht="15.6" customHeight="1" x14ac:dyDescent="0.25">
      <c r="A31" s="108" t="s">
        <v>211</v>
      </c>
      <c r="B31" s="111"/>
      <c r="C31" s="145"/>
      <c r="D31" s="146"/>
      <c r="E31" s="111"/>
      <c r="F31" s="145"/>
      <c r="G31" s="146"/>
      <c r="H31" s="110"/>
      <c r="I31" s="147"/>
      <c r="J31" s="148"/>
      <c r="K31" s="148"/>
      <c r="L31" s="149"/>
    </row>
    <row r="32" spans="1:12" ht="15.6" customHeight="1" x14ac:dyDescent="0.25">
      <c r="A32" s="108" t="s">
        <v>212</v>
      </c>
      <c r="B32" s="111"/>
      <c r="C32" s="145"/>
      <c r="D32" s="146"/>
      <c r="E32" s="111"/>
      <c r="F32" s="145"/>
      <c r="G32" s="146"/>
      <c r="H32" s="110"/>
      <c r="I32" s="147"/>
      <c r="J32" s="148"/>
      <c r="K32" s="148"/>
      <c r="L32" s="149"/>
    </row>
    <row r="33" spans="1:12" ht="17.45" customHeight="1" x14ac:dyDescent="0.25">
      <c r="A33" s="108" t="s">
        <v>213</v>
      </c>
      <c r="B33" s="111"/>
      <c r="C33" s="145"/>
      <c r="D33" s="146"/>
      <c r="E33" s="111"/>
      <c r="F33" s="145"/>
      <c r="G33" s="146"/>
      <c r="H33" s="110"/>
      <c r="I33" s="147"/>
      <c r="J33" s="148"/>
      <c r="K33" s="148"/>
      <c r="L33" s="149"/>
    </row>
    <row r="34" spans="1:12" ht="15.75" x14ac:dyDescent="0.25">
      <c r="A34" s="108" t="s">
        <v>214</v>
      </c>
      <c r="B34" s="111"/>
      <c r="C34" s="145"/>
      <c r="D34" s="146"/>
      <c r="E34" s="111"/>
      <c r="F34" s="145"/>
      <c r="G34" s="146"/>
      <c r="H34" s="110"/>
      <c r="I34" s="147"/>
      <c r="J34" s="148"/>
      <c r="K34" s="148"/>
      <c r="L34" s="149"/>
    </row>
    <row r="35" spans="1:12" ht="16.899999999999999" customHeight="1" x14ac:dyDescent="0.25">
      <c r="A35" s="108" t="s">
        <v>215</v>
      </c>
      <c r="B35" s="111"/>
      <c r="C35" s="145"/>
      <c r="D35" s="146"/>
      <c r="E35" s="111"/>
      <c r="F35" s="145"/>
      <c r="G35" s="146"/>
      <c r="H35" s="110"/>
      <c r="I35" s="147"/>
      <c r="J35" s="148"/>
      <c r="K35" s="148"/>
      <c r="L35" s="149"/>
    </row>
    <row r="36" spans="1:12" s="21" customFormat="1" ht="15.6" customHeight="1" x14ac:dyDescent="0.25">
      <c r="A36" s="114" t="s">
        <v>216</v>
      </c>
      <c r="B36" s="115"/>
      <c r="C36" s="150"/>
      <c r="D36" s="151"/>
      <c r="E36" s="115"/>
      <c r="F36" s="150"/>
      <c r="G36" s="151"/>
      <c r="H36" s="120">
        <f>ROUND(((B36+F36)*4)+G36*9.4,2)</f>
        <v>0</v>
      </c>
      <c r="I36" s="152"/>
      <c r="J36" s="28"/>
      <c r="K36" s="28"/>
      <c r="L36" s="153"/>
    </row>
    <row r="37" spans="1:12" ht="15.6" customHeight="1" x14ac:dyDescent="0.25">
      <c r="A37" s="108" t="s">
        <v>217</v>
      </c>
      <c r="B37" s="111">
        <v>4500</v>
      </c>
      <c r="C37" s="145"/>
      <c r="D37" s="146"/>
      <c r="E37" s="111">
        <v>4500</v>
      </c>
      <c r="F37" s="145">
        <v>300</v>
      </c>
      <c r="G37" s="146">
        <v>2000</v>
      </c>
      <c r="H37" s="120"/>
      <c r="I37" s="147"/>
      <c r="J37" s="148"/>
      <c r="K37" s="148"/>
      <c r="L37" s="149"/>
    </row>
    <row r="38" spans="1:12" ht="15.75" x14ac:dyDescent="0.25">
      <c r="A38" s="108" t="s">
        <v>218</v>
      </c>
      <c r="B38" s="111"/>
      <c r="C38" s="145"/>
      <c r="D38" s="146"/>
      <c r="E38" s="111"/>
      <c r="F38" s="145"/>
      <c r="G38" s="146"/>
      <c r="H38" s="110"/>
      <c r="I38" s="147"/>
      <c r="J38" s="148"/>
      <c r="K38" s="148"/>
      <c r="L38" s="149"/>
    </row>
    <row r="39" spans="1:12" ht="15.6" customHeight="1" x14ac:dyDescent="0.25">
      <c r="A39" s="108" t="s">
        <v>219</v>
      </c>
      <c r="B39" s="111">
        <v>7000</v>
      </c>
      <c r="C39" s="145"/>
      <c r="D39" s="146"/>
      <c r="E39" s="111">
        <v>7000</v>
      </c>
      <c r="F39" s="145">
        <v>600</v>
      </c>
      <c r="G39" s="146">
        <v>2500</v>
      </c>
      <c r="H39" s="110"/>
      <c r="I39" s="147"/>
      <c r="J39" s="148"/>
      <c r="K39" s="148"/>
      <c r="L39" s="149"/>
    </row>
    <row r="40" spans="1:12" ht="15.6" customHeight="1" x14ac:dyDescent="0.25">
      <c r="A40" s="108" t="s">
        <v>220</v>
      </c>
      <c r="B40" s="111"/>
      <c r="C40" s="145"/>
      <c r="D40" s="146"/>
      <c r="E40" s="111"/>
      <c r="F40" s="145"/>
      <c r="G40" s="146"/>
      <c r="H40" s="110"/>
      <c r="I40" s="147"/>
      <c r="J40" s="148"/>
      <c r="K40" s="148"/>
      <c r="L40" s="149"/>
    </row>
    <row r="41" spans="1:12" ht="15.6" customHeight="1" x14ac:dyDescent="0.25">
      <c r="A41" s="108" t="s">
        <v>221</v>
      </c>
      <c r="B41" s="111">
        <v>26677</v>
      </c>
      <c r="C41" s="145">
        <v>13752</v>
      </c>
      <c r="D41" s="146">
        <v>511</v>
      </c>
      <c r="E41" s="111">
        <v>12414</v>
      </c>
      <c r="F41" s="145">
        <v>7000</v>
      </c>
      <c r="G41" s="146">
        <v>9000</v>
      </c>
      <c r="H41" s="110"/>
      <c r="I41" s="147"/>
      <c r="J41" s="148"/>
      <c r="K41" s="148"/>
      <c r="L41" s="149"/>
    </row>
    <row r="42" spans="1:12" ht="15.6" customHeight="1" x14ac:dyDescent="0.25">
      <c r="A42" s="108" t="s">
        <v>222</v>
      </c>
      <c r="B42" s="111">
        <v>4250</v>
      </c>
      <c r="C42" s="145"/>
      <c r="D42" s="146"/>
      <c r="E42" s="111">
        <v>4250</v>
      </c>
      <c r="F42" s="145"/>
      <c r="G42" s="146"/>
      <c r="H42" s="110"/>
      <c r="I42" s="147"/>
      <c r="J42" s="148"/>
      <c r="K42" s="148"/>
      <c r="L42" s="149"/>
    </row>
    <row r="43" spans="1:12" ht="15.6" customHeight="1" x14ac:dyDescent="0.25">
      <c r="A43" s="108" t="s">
        <v>223</v>
      </c>
      <c r="B43" s="111"/>
      <c r="C43" s="145"/>
      <c r="D43" s="146"/>
      <c r="E43" s="111"/>
      <c r="F43" s="145"/>
      <c r="G43" s="146"/>
      <c r="H43" s="110"/>
      <c r="I43" s="147"/>
      <c r="J43" s="148"/>
      <c r="K43" s="148"/>
      <c r="L43" s="149"/>
    </row>
    <row r="44" spans="1:12" ht="15" customHeight="1" x14ac:dyDescent="0.25">
      <c r="A44" s="108" t="s">
        <v>224</v>
      </c>
      <c r="B44" s="111"/>
      <c r="C44" s="145"/>
      <c r="D44" s="146"/>
      <c r="E44" s="111"/>
      <c r="F44" s="145"/>
      <c r="G44" s="146"/>
      <c r="H44" s="110"/>
      <c r="I44" s="147"/>
      <c r="J44" s="148"/>
      <c r="K44" s="148"/>
      <c r="L44" s="149"/>
    </row>
    <row r="45" spans="1:12" ht="30.6" customHeight="1" x14ac:dyDescent="0.25">
      <c r="A45" s="108" t="s">
        <v>225</v>
      </c>
      <c r="B45" s="111"/>
      <c r="C45" s="145"/>
      <c r="D45" s="146"/>
      <c r="E45" s="111"/>
      <c r="F45" s="145"/>
      <c r="G45" s="146"/>
      <c r="H45" s="110"/>
      <c r="I45" s="147"/>
      <c r="J45" s="148"/>
      <c r="K45" s="148"/>
      <c r="L45" s="149"/>
    </row>
    <row r="46" spans="1:12" ht="15.6" customHeight="1" x14ac:dyDescent="0.25">
      <c r="A46" s="108" t="s">
        <v>226</v>
      </c>
      <c r="B46" s="111"/>
      <c r="C46" s="145"/>
      <c r="D46" s="146"/>
      <c r="E46" s="111"/>
      <c r="F46" s="145"/>
      <c r="G46" s="146"/>
      <c r="H46" s="110"/>
      <c r="I46" s="147"/>
      <c r="J46" s="148"/>
      <c r="K46" s="148"/>
      <c r="L46" s="149"/>
    </row>
    <row r="47" spans="1:12" ht="15.6" customHeight="1" x14ac:dyDescent="0.25">
      <c r="A47" s="108" t="s">
        <v>227</v>
      </c>
      <c r="B47" s="111"/>
      <c r="C47" s="154"/>
      <c r="D47" s="155"/>
      <c r="E47" s="111"/>
      <c r="F47" s="154"/>
      <c r="G47" s="155"/>
      <c r="H47" s="110"/>
      <c r="I47" s="147"/>
      <c r="J47" s="148"/>
      <c r="K47" s="148"/>
      <c r="L47" s="149"/>
    </row>
    <row r="48" spans="1:12" s="11" customFormat="1" ht="15.75" x14ac:dyDescent="0.25">
      <c r="A48" s="108" t="s">
        <v>228</v>
      </c>
      <c r="B48" s="111"/>
      <c r="C48" s="154"/>
      <c r="D48" s="155"/>
      <c r="E48" s="111"/>
      <c r="F48" s="154"/>
      <c r="G48" s="155"/>
      <c r="H48" s="110"/>
      <c r="I48" s="147"/>
      <c r="J48" s="148"/>
      <c r="K48" s="148"/>
      <c r="L48" s="149"/>
    </row>
    <row r="49" spans="1:12" ht="15.75" x14ac:dyDescent="0.25">
      <c r="A49" s="108" t="s">
        <v>229</v>
      </c>
      <c r="B49" s="111"/>
      <c r="C49" s="145"/>
      <c r="D49" s="146"/>
      <c r="E49" s="111"/>
      <c r="F49" s="145"/>
      <c r="G49" s="146"/>
      <c r="H49" s="110"/>
      <c r="I49" s="147"/>
      <c r="J49" s="148"/>
      <c r="K49" s="148"/>
      <c r="L49" s="149"/>
    </row>
    <row r="50" spans="1:12" ht="15.75" x14ac:dyDescent="0.25">
      <c r="A50" s="108" t="s">
        <v>230</v>
      </c>
      <c r="B50" s="111"/>
      <c r="C50" s="145"/>
      <c r="D50" s="146"/>
      <c r="E50" s="111"/>
      <c r="F50" s="145"/>
      <c r="G50" s="146"/>
      <c r="H50" s="110"/>
      <c r="I50" s="147"/>
      <c r="J50" s="148"/>
      <c r="K50" s="148"/>
      <c r="L50" s="149"/>
    </row>
    <row r="51" spans="1:12" ht="17.45" customHeight="1" x14ac:dyDescent="0.25">
      <c r="A51" s="108" t="s">
        <v>231</v>
      </c>
      <c r="B51" s="111"/>
      <c r="C51" s="145"/>
      <c r="D51" s="146"/>
      <c r="E51" s="111"/>
      <c r="F51" s="145"/>
      <c r="G51" s="146"/>
      <c r="H51" s="110"/>
      <c r="I51" s="147"/>
      <c r="J51" s="148"/>
      <c r="K51" s="148"/>
      <c r="L51" s="149"/>
    </row>
    <row r="52" spans="1:12" s="21" customFormat="1" ht="15" customHeight="1" x14ac:dyDescent="0.25">
      <c r="A52" s="114" t="s">
        <v>232</v>
      </c>
      <c r="B52" s="115">
        <v>1500</v>
      </c>
      <c r="C52" s="150"/>
      <c r="D52" s="151"/>
      <c r="E52" s="115">
        <v>1500</v>
      </c>
      <c r="F52" s="150"/>
      <c r="G52" s="151">
        <v>1000</v>
      </c>
      <c r="H52" s="120">
        <f t="shared" ref="H52:H55" si="0">ROUND(((B52+F52)*4)+G52*9.4,2)</f>
        <v>15400</v>
      </c>
      <c r="I52" s="152"/>
      <c r="J52" s="28"/>
      <c r="K52" s="28"/>
      <c r="L52" s="153"/>
    </row>
    <row r="53" spans="1:12" s="21" customFormat="1" ht="15.75" x14ac:dyDescent="0.25">
      <c r="A53" s="114" t="s">
        <v>233</v>
      </c>
      <c r="B53" s="115">
        <v>1000</v>
      </c>
      <c r="C53" s="118"/>
      <c r="D53" s="119"/>
      <c r="E53" s="115">
        <v>1000</v>
      </c>
      <c r="F53" s="118"/>
      <c r="G53" s="119">
        <v>500</v>
      </c>
      <c r="H53" s="120">
        <f t="shared" si="0"/>
        <v>8700</v>
      </c>
      <c r="I53" s="152"/>
      <c r="J53" s="28"/>
      <c r="K53" s="28"/>
      <c r="L53" s="153"/>
    </row>
    <row r="54" spans="1:12" s="21" customFormat="1" ht="15.75" x14ac:dyDescent="0.25">
      <c r="A54" s="114" t="s">
        <v>234</v>
      </c>
      <c r="B54" s="115"/>
      <c r="C54" s="118"/>
      <c r="D54" s="119"/>
      <c r="E54" s="115"/>
      <c r="F54" s="118"/>
      <c r="G54" s="119"/>
      <c r="H54" s="120">
        <f t="shared" si="0"/>
        <v>0</v>
      </c>
      <c r="I54" s="152"/>
      <c r="J54" s="28"/>
      <c r="K54" s="28"/>
      <c r="L54" s="153"/>
    </row>
    <row r="55" spans="1:12" s="21" customFormat="1" ht="15.75" x14ac:dyDescent="0.25">
      <c r="A55" s="114" t="s">
        <v>235</v>
      </c>
      <c r="B55" s="115"/>
      <c r="C55" s="118"/>
      <c r="D55" s="119"/>
      <c r="E55" s="115"/>
      <c r="F55" s="118"/>
      <c r="G55" s="119">
        <v>1500</v>
      </c>
      <c r="H55" s="120">
        <f t="shared" si="0"/>
        <v>14100</v>
      </c>
      <c r="I55" s="152"/>
      <c r="J55" s="28"/>
      <c r="K55" s="28"/>
      <c r="L55" s="153"/>
    </row>
    <row r="56" spans="1:12" ht="15.75" x14ac:dyDescent="0.25">
      <c r="A56" s="108" t="s">
        <v>236</v>
      </c>
      <c r="B56" s="111"/>
      <c r="C56" s="112"/>
      <c r="D56" s="113"/>
      <c r="E56" s="111"/>
      <c r="F56" s="112"/>
      <c r="G56" s="113"/>
      <c r="H56" s="110"/>
      <c r="I56" s="147"/>
      <c r="J56" s="148"/>
      <c r="K56" s="148"/>
      <c r="L56" s="149"/>
    </row>
    <row r="57" spans="1:12" ht="15.75" x14ac:dyDescent="0.25">
      <c r="A57" s="108" t="s">
        <v>237</v>
      </c>
      <c r="B57" s="111"/>
      <c r="C57" s="112"/>
      <c r="D57" s="113"/>
      <c r="E57" s="111"/>
      <c r="F57" s="112"/>
      <c r="G57" s="113"/>
      <c r="H57" s="110"/>
      <c r="I57" s="147"/>
      <c r="J57" s="148"/>
      <c r="K57" s="148"/>
      <c r="L57" s="149"/>
    </row>
    <row r="58" spans="1:12" ht="15.75" x14ac:dyDescent="0.25">
      <c r="A58" s="108" t="s">
        <v>238</v>
      </c>
      <c r="B58" s="111">
        <v>37000</v>
      </c>
      <c r="C58" s="112">
        <v>1200</v>
      </c>
      <c r="D58" s="113">
        <v>9272</v>
      </c>
      <c r="E58" s="111">
        <v>26528</v>
      </c>
      <c r="F58" s="112">
        <v>16800</v>
      </c>
      <c r="G58" s="113">
        <v>19500</v>
      </c>
      <c r="H58" s="110"/>
      <c r="I58" s="147"/>
      <c r="J58" s="148"/>
      <c r="K58" s="148"/>
      <c r="L58" s="149"/>
    </row>
    <row r="59" spans="1:12" ht="16.149999999999999" customHeight="1" x14ac:dyDescent="0.25">
      <c r="A59" s="108" t="s">
        <v>239</v>
      </c>
      <c r="B59" s="111"/>
      <c r="C59" s="112"/>
      <c r="D59" s="113"/>
      <c r="E59" s="111"/>
      <c r="F59" s="112"/>
      <c r="G59" s="113"/>
      <c r="H59" s="110"/>
      <c r="I59" s="147"/>
      <c r="J59" s="148"/>
      <c r="K59" s="148"/>
      <c r="L59" s="149"/>
    </row>
    <row r="60" spans="1:12" ht="15.75" x14ac:dyDescent="0.25">
      <c r="A60" s="108" t="s">
        <v>240</v>
      </c>
      <c r="B60" s="111"/>
      <c r="C60" s="112"/>
      <c r="D60" s="113"/>
      <c r="E60" s="111"/>
      <c r="F60" s="112"/>
      <c r="G60" s="113"/>
      <c r="H60" s="110"/>
      <c r="I60" s="147"/>
      <c r="J60" s="148"/>
      <c r="K60" s="148"/>
      <c r="L60" s="149"/>
    </row>
    <row r="61" spans="1:12" ht="15.6" customHeight="1" x14ac:dyDescent="0.25">
      <c r="A61" s="108" t="s">
        <v>241</v>
      </c>
      <c r="B61" s="111">
        <v>500</v>
      </c>
      <c r="C61" s="112"/>
      <c r="D61" s="113"/>
      <c r="E61" s="111">
        <v>500</v>
      </c>
      <c r="F61" s="112"/>
      <c r="G61" s="113">
        <v>2000</v>
      </c>
      <c r="H61" s="110"/>
      <c r="I61" s="147"/>
      <c r="J61" s="148"/>
      <c r="K61" s="148"/>
      <c r="L61" s="149"/>
    </row>
    <row r="62" spans="1:12" ht="33.75" customHeight="1" x14ac:dyDescent="0.25">
      <c r="A62" s="108" t="s">
        <v>242</v>
      </c>
      <c r="B62" s="111"/>
      <c r="C62" s="112"/>
      <c r="D62" s="113"/>
      <c r="E62" s="111"/>
      <c r="F62" s="112"/>
      <c r="G62" s="113"/>
      <c r="H62" s="110"/>
      <c r="I62" s="147"/>
      <c r="J62" s="148"/>
      <c r="K62" s="148"/>
      <c r="L62" s="149"/>
    </row>
    <row r="63" spans="1:12" ht="15.75" x14ac:dyDescent="0.25">
      <c r="A63" s="108" t="s">
        <v>243</v>
      </c>
      <c r="B63" s="111">
        <v>100</v>
      </c>
      <c r="C63" s="112"/>
      <c r="D63" s="113"/>
      <c r="E63" s="111">
        <v>100</v>
      </c>
      <c r="F63" s="112"/>
      <c r="G63" s="113">
        <v>2000</v>
      </c>
      <c r="H63" s="110"/>
      <c r="I63" s="147"/>
      <c r="J63" s="148"/>
      <c r="K63" s="148"/>
      <c r="L63" s="149"/>
    </row>
    <row r="64" spans="1:12" ht="15.6" customHeight="1" x14ac:dyDescent="0.25">
      <c r="A64" s="108" t="s">
        <v>244</v>
      </c>
      <c r="B64" s="111">
        <v>4700</v>
      </c>
      <c r="C64" s="112"/>
      <c r="D64" s="119"/>
      <c r="E64" s="111">
        <v>4700</v>
      </c>
      <c r="F64" s="112">
        <v>1497</v>
      </c>
      <c r="G64" s="119">
        <v>4000</v>
      </c>
      <c r="H64" s="110"/>
      <c r="I64" s="147"/>
      <c r="J64" s="148"/>
      <c r="K64" s="148"/>
      <c r="L64" s="149"/>
    </row>
    <row r="65" spans="1:12" ht="15.75" x14ac:dyDescent="0.25">
      <c r="A65" s="108" t="s">
        <v>245</v>
      </c>
      <c r="B65" s="111"/>
      <c r="C65" s="112"/>
      <c r="D65" s="113"/>
      <c r="E65" s="111"/>
      <c r="F65" s="112"/>
      <c r="G65" s="113"/>
      <c r="H65" s="110"/>
      <c r="I65" s="147"/>
      <c r="J65" s="148"/>
      <c r="K65" s="148"/>
      <c r="L65" s="149"/>
    </row>
    <row r="66" spans="1:12" ht="15.75" x14ac:dyDescent="0.25">
      <c r="A66" s="108" t="s">
        <v>246</v>
      </c>
      <c r="B66" s="111">
        <v>5000</v>
      </c>
      <c r="C66" s="112"/>
      <c r="D66" s="113"/>
      <c r="E66" s="111">
        <v>5000</v>
      </c>
      <c r="F66" s="112"/>
      <c r="G66" s="113">
        <v>1000</v>
      </c>
      <c r="H66" s="110"/>
      <c r="I66" s="147"/>
      <c r="J66" s="148"/>
      <c r="K66" s="148"/>
      <c r="L66" s="149"/>
    </row>
    <row r="67" spans="1:12" s="21" customFormat="1" ht="15.75" x14ac:dyDescent="0.25">
      <c r="A67" s="114" t="s">
        <v>247</v>
      </c>
      <c r="B67" s="115">
        <v>5000</v>
      </c>
      <c r="C67" s="118"/>
      <c r="D67" s="119"/>
      <c r="E67" s="115">
        <v>5000</v>
      </c>
      <c r="F67" s="118"/>
      <c r="G67" s="119">
        <v>19485</v>
      </c>
      <c r="H67" s="120">
        <f>ROUND(((B67+F67)*4)+G67*9.4,2)</f>
        <v>203159</v>
      </c>
      <c r="I67" s="152"/>
      <c r="J67" s="28"/>
      <c r="K67" s="28"/>
      <c r="L67" s="153"/>
    </row>
    <row r="68" spans="1:12" ht="15.75" x14ac:dyDescent="0.25">
      <c r="A68" s="108" t="s">
        <v>248</v>
      </c>
      <c r="B68" s="111">
        <v>3000</v>
      </c>
      <c r="C68" s="112"/>
      <c r="D68" s="113"/>
      <c r="E68" s="111">
        <v>3000</v>
      </c>
      <c r="F68" s="112"/>
      <c r="G68" s="113">
        <v>2300</v>
      </c>
      <c r="H68" s="110"/>
      <c r="I68" s="147"/>
      <c r="J68" s="148"/>
      <c r="K68" s="148"/>
      <c r="L68" s="149"/>
    </row>
    <row r="69" spans="1:12" ht="16.5" thickBot="1" x14ac:dyDescent="0.3">
      <c r="A69" s="121" t="s">
        <v>249</v>
      </c>
      <c r="B69" s="111">
        <v>700</v>
      </c>
      <c r="C69" s="123"/>
      <c r="D69" s="124"/>
      <c r="E69" s="111">
        <v>700</v>
      </c>
      <c r="F69" s="123"/>
      <c r="G69" s="124">
        <v>700</v>
      </c>
      <c r="H69" s="156"/>
      <c r="I69" s="157"/>
      <c r="J69" s="158"/>
      <c r="K69" s="158"/>
      <c r="L69" s="159"/>
    </row>
    <row r="70" spans="1:12" ht="16.5" thickBot="1" x14ac:dyDescent="0.3">
      <c r="A70" s="160" t="s">
        <v>50</v>
      </c>
      <c r="B70" s="161">
        <f>SUM(B7:B69)</f>
        <v>122427</v>
      </c>
      <c r="C70" s="161">
        <f t="shared" ref="C70:L70" si="1">SUM(C7:C69)</f>
        <v>14952</v>
      </c>
      <c r="D70" s="161">
        <f t="shared" si="1"/>
        <v>9783</v>
      </c>
      <c r="E70" s="161">
        <f t="shared" si="1"/>
        <v>97692</v>
      </c>
      <c r="F70" s="161">
        <f t="shared" si="1"/>
        <v>26997</v>
      </c>
      <c r="G70" s="161">
        <f t="shared" si="1"/>
        <v>80585</v>
      </c>
      <c r="H70" s="162">
        <f t="shared" si="1"/>
        <v>241359</v>
      </c>
      <c r="I70" s="161">
        <f t="shared" si="1"/>
        <v>0</v>
      </c>
      <c r="J70" s="161">
        <f t="shared" si="1"/>
        <v>0</v>
      </c>
      <c r="K70" s="161">
        <f t="shared" si="1"/>
        <v>0</v>
      </c>
      <c r="L70" s="163">
        <f t="shared" si="1"/>
        <v>0</v>
      </c>
    </row>
    <row r="72" spans="1:12" ht="22.15" customHeight="1" x14ac:dyDescent="0.25">
      <c r="A72" s="135" t="s">
        <v>250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zoomScale="79" zoomScaleNormal="79" workbookViewId="0">
      <pane xSplit="1" ySplit="5" topLeftCell="B57" activePane="bottomRight" state="frozen"/>
      <selection activeCell="D87" sqref="D87"/>
      <selection pane="topRight" activeCell="D87" sqref="D87"/>
      <selection pane="bottomLeft" activeCell="D87" sqref="D87"/>
      <selection pane="bottomRight" activeCell="D87" sqref="D87"/>
    </sheetView>
  </sheetViews>
  <sheetFormatPr defaultColWidth="8.85546875" defaultRowHeight="15" x14ac:dyDescent="0.25"/>
  <cols>
    <col min="1" max="1" width="48.140625" style="4" customWidth="1"/>
    <col min="2" max="2" width="9.28515625" style="11" customWidth="1"/>
    <col min="3" max="3" width="22.85546875" style="11" customWidth="1"/>
    <col min="4" max="4" width="24.7109375" style="11" customWidth="1"/>
    <col min="5" max="5" width="23.28515625" style="11" customWidth="1"/>
    <col min="6" max="6" width="13.5703125" style="4" customWidth="1"/>
    <col min="7" max="7" width="11.85546875" style="4" customWidth="1"/>
    <col min="8" max="8" width="12.28515625" style="4" customWidth="1"/>
    <col min="9" max="242" width="8.85546875" style="4"/>
    <col min="243" max="243" width="34" style="4" customWidth="1"/>
    <col min="244" max="244" width="11.28515625" style="4" customWidth="1"/>
    <col min="245" max="245" width="11" style="4" customWidth="1"/>
    <col min="246" max="252" width="8.85546875" style="4"/>
    <col min="253" max="254" width="10.7109375" style="4" customWidth="1"/>
    <col min="255" max="255" width="8.85546875" style="4"/>
    <col min="256" max="256" width="11.5703125" style="4" customWidth="1"/>
    <col min="257" max="257" width="13.7109375" style="4" customWidth="1"/>
    <col min="258" max="261" width="9.28515625" style="4" customWidth="1"/>
    <col min="262" max="498" width="8.85546875" style="4"/>
    <col min="499" max="499" width="34" style="4" customWidth="1"/>
    <col min="500" max="500" width="11.28515625" style="4" customWidth="1"/>
    <col min="501" max="501" width="11" style="4" customWidth="1"/>
    <col min="502" max="508" width="8.85546875" style="4"/>
    <col min="509" max="510" width="10.7109375" style="4" customWidth="1"/>
    <col min="511" max="511" width="8.85546875" style="4"/>
    <col min="512" max="512" width="11.5703125" style="4" customWidth="1"/>
    <col min="513" max="513" width="13.7109375" style="4" customWidth="1"/>
    <col min="514" max="517" width="9.28515625" style="4" customWidth="1"/>
    <col min="518" max="754" width="8.85546875" style="4"/>
    <col min="755" max="755" width="34" style="4" customWidth="1"/>
    <col min="756" max="756" width="11.28515625" style="4" customWidth="1"/>
    <col min="757" max="757" width="11" style="4" customWidth="1"/>
    <col min="758" max="764" width="8.85546875" style="4"/>
    <col min="765" max="766" width="10.7109375" style="4" customWidth="1"/>
    <col min="767" max="767" width="8.85546875" style="4"/>
    <col min="768" max="768" width="11.5703125" style="4" customWidth="1"/>
    <col min="769" max="769" width="13.7109375" style="4" customWidth="1"/>
    <col min="770" max="773" width="9.28515625" style="4" customWidth="1"/>
    <col min="774" max="1010" width="8.85546875" style="4"/>
    <col min="1011" max="1011" width="34" style="4" customWidth="1"/>
    <col min="1012" max="1012" width="11.28515625" style="4" customWidth="1"/>
    <col min="1013" max="1013" width="11" style="4" customWidth="1"/>
    <col min="1014" max="1020" width="8.85546875" style="4"/>
    <col min="1021" max="1022" width="10.7109375" style="4" customWidth="1"/>
    <col min="1023" max="1023" width="8.85546875" style="4"/>
    <col min="1024" max="1024" width="11.5703125" style="4" customWidth="1"/>
    <col min="1025" max="1025" width="13.7109375" style="4" customWidth="1"/>
    <col min="1026" max="1029" width="9.28515625" style="4" customWidth="1"/>
    <col min="1030" max="1266" width="8.85546875" style="4"/>
    <col min="1267" max="1267" width="34" style="4" customWidth="1"/>
    <col min="1268" max="1268" width="11.28515625" style="4" customWidth="1"/>
    <col min="1269" max="1269" width="11" style="4" customWidth="1"/>
    <col min="1270" max="1276" width="8.85546875" style="4"/>
    <col min="1277" max="1278" width="10.7109375" style="4" customWidth="1"/>
    <col min="1279" max="1279" width="8.85546875" style="4"/>
    <col min="1280" max="1280" width="11.5703125" style="4" customWidth="1"/>
    <col min="1281" max="1281" width="13.7109375" style="4" customWidth="1"/>
    <col min="1282" max="1285" width="9.28515625" style="4" customWidth="1"/>
    <col min="1286" max="1522" width="8.85546875" style="4"/>
    <col min="1523" max="1523" width="34" style="4" customWidth="1"/>
    <col min="1524" max="1524" width="11.28515625" style="4" customWidth="1"/>
    <col min="1525" max="1525" width="11" style="4" customWidth="1"/>
    <col min="1526" max="1532" width="8.85546875" style="4"/>
    <col min="1533" max="1534" width="10.7109375" style="4" customWidth="1"/>
    <col min="1535" max="1535" width="8.85546875" style="4"/>
    <col min="1536" max="1536" width="11.5703125" style="4" customWidth="1"/>
    <col min="1537" max="1537" width="13.7109375" style="4" customWidth="1"/>
    <col min="1538" max="1541" width="9.28515625" style="4" customWidth="1"/>
    <col min="1542" max="1778" width="8.85546875" style="4"/>
    <col min="1779" max="1779" width="34" style="4" customWidth="1"/>
    <col min="1780" max="1780" width="11.28515625" style="4" customWidth="1"/>
    <col min="1781" max="1781" width="11" style="4" customWidth="1"/>
    <col min="1782" max="1788" width="8.85546875" style="4"/>
    <col min="1789" max="1790" width="10.7109375" style="4" customWidth="1"/>
    <col min="1791" max="1791" width="8.85546875" style="4"/>
    <col min="1792" max="1792" width="11.5703125" style="4" customWidth="1"/>
    <col min="1793" max="1793" width="13.7109375" style="4" customWidth="1"/>
    <col min="1794" max="1797" width="9.28515625" style="4" customWidth="1"/>
    <col min="1798" max="2034" width="8.85546875" style="4"/>
    <col min="2035" max="2035" width="34" style="4" customWidth="1"/>
    <col min="2036" max="2036" width="11.28515625" style="4" customWidth="1"/>
    <col min="2037" max="2037" width="11" style="4" customWidth="1"/>
    <col min="2038" max="2044" width="8.85546875" style="4"/>
    <col min="2045" max="2046" width="10.7109375" style="4" customWidth="1"/>
    <col min="2047" max="2047" width="8.85546875" style="4"/>
    <col min="2048" max="2048" width="11.5703125" style="4" customWidth="1"/>
    <col min="2049" max="2049" width="13.7109375" style="4" customWidth="1"/>
    <col min="2050" max="2053" width="9.28515625" style="4" customWidth="1"/>
    <col min="2054" max="2290" width="8.85546875" style="4"/>
    <col min="2291" max="2291" width="34" style="4" customWidth="1"/>
    <col min="2292" max="2292" width="11.28515625" style="4" customWidth="1"/>
    <col min="2293" max="2293" width="11" style="4" customWidth="1"/>
    <col min="2294" max="2300" width="8.85546875" style="4"/>
    <col min="2301" max="2302" width="10.7109375" style="4" customWidth="1"/>
    <col min="2303" max="2303" width="8.85546875" style="4"/>
    <col min="2304" max="2304" width="11.5703125" style="4" customWidth="1"/>
    <col min="2305" max="2305" width="13.7109375" style="4" customWidth="1"/>
    <col min="2306" max="2309" width="9.28515625" style="4" customWidth="1"/>
    <col min="2310" max="2546" width="8.85546875" style="4"/>
    <col min="2547" max="2547" width="34" style="4" customWidth="1"/>
    <col min="2548" max="2548" width="11.28515625" style="4" customWidth="1"/>
    <col min="2549" max="2549" width="11" style="4" customWidth="1"/>
    <col min="2550" max="2556" width="8.85546875" style="4"/>
    <col min="2557" max="2558" width="10.7109375" style="4" customWidth="1"/>
    <col min="2559" max="2559" width="8.85546875" style="4"/>
    <col min="2560" max="2560" width="11.5703125" style="4" customWidth="1"/>
    <col min="2561" max="2561" width="13.7109375" style="4" customWidth="1"/>
    <col min="2562" max="2565" width="9.28515625" style="4" customWidth="1"/>
    <col min="2566" max="2802" width="8.85546875" style="4"/>
    <col min="2803" max="2803" width="34" style="4" customWidth="1"/>
    <col min="2804" max="2804" width="11.28515625" style="4" customWidth="1"/>
    <col min="2805" max="2805" width="11" style="4" customWidth="1"/>
    <col min="2806" max="2812" width="8.85546875" style="4"/>
    <col min="2813" max="2814" width="10.7109375" style="4" customWidth="1"/>
    <col min="2815" max="2815" width="8.85546875" style="4"/>
    <col min="2816" max="2816" width="11.5703125" style="4" customWidth="1"/>
    <col min="2817" max="2817" width="13.7109375" style="4" customWidth="1"/>
    <col min="2818" max="2821" width="9.28515625" style="4" customWidth="1"/>
    <col min="2822" max="3058" width="8.85546875" style="4"/>
    <col min="3059" max="3059" width="34" style="4" customWidth="1"/>
    <col min="3060" max="3060" width="11.28515625" style="4" customWidth="1"/>
    <col min="3061" max="3061" width="11" style="4" customWidth="1"/>
    <col min="3062" max="3068" width="8.85546875" style="4"/>
    <col min="3069" max="3070" width="10.7109375" style="4" customWidth="1"/>
    <col min="3071" max="3071" width="8.85546875" style="4"/>
    <col min="3072" max="3072" width="11.5703125" style="4" customWidth="1"/>
    <col min="3073" max="3073" width="13.7109375" style="4" customWidth="1"/>
    <col min="3074" max="3077" width="9.28515625" style="4" customWidth="1"/>
    <col min="3078" max="3314" width="8.85546875" style="4"/>
    <col min="3315" max="3315" width="34" style="4" customWidth="1"/>
    <col min="3316" max="3316" width="11.28515625" style="4" customWidth="1"/>
    <col min="3317" max="3317" width="11" style="4" customWidth="1"/>
    <col min="3318" max="3324" width="8.85546875" style="4"/>
    <col min="3325" max="3326" width="10.7109375" style="4" customWidth="1"/>
    <col min="3327" max="3327" width="8.85546875" style="4"/>
    <col min="3328" max="3328" width="11.5703125" style="4" customWidth="1"/>
    <col min="3329" max="3329" width="13.7109375" style="4" customWidth="1"/>
    <col min="3330" max="3333" width="9.28515625" style="4" customWidth="1"/>
    <col min="3334" max="3570" width="8.85546875" style="4"/>
    <col min="3571" max="3571" width="34" style="4" customWidth="1"/>
    <col min="3572" max="3572" width="11.28515625" style="4" customWidth="1"/>
    <col min="3573" max="3573" width="11" style="4" customWidth="1"/>
    <col min="3574" max="3580" width="8.85546875" style="4"/>
    <col min="3581" max="3582" width="10.7109375" style="4" customWidth="1"/>
    <col min="3583" max="3583" width="8.85546875" style="4"/>
    <col min="3584" max="3584" width="11.5703125" style="4" customWidth="1"/>
    <col min="3585" max="3585" width="13.7109375" style="4" customWidth="1"/>
    <col min="3586" max="3589" width="9.28515625" style="4" customWidth="1"/>
    <col min="3590" max="3826" width="8.85546875" style="4"/>
    <col min="3827" max="3827" width="34" style="4" customWidth="1"/>
    <col min="3828" max="3828" width="11.28515625" style="4" customWidth="1"/>
    <col min="3829" max="3829" width="11" style="4" customWidth="1"/>
    <col min="3830" max="3836" width="8.85546875" style="4"/>
    <col min="3837" max="3838" width="10.7109375" style="4" customWidth="1"/>
    <col min="3839" max="3839" width="8.85546875" style="4"/>
    <col min="3840" max="3840" width="11.5703125" style="4" customWidth="1"/>
    <col min="3841" max="3841" width="13.7109375" style="4" customWidth="1"/>
    <col min="3842" max="3845" width="9.28515625" style="4" customWidth="1"/>
    <col min="3846" max="4082" width="8.85546875" style="4"/>
    <col min="4083" max="4083" width="34" style="4" customWidth="1"/>
    <col min="4084" max="4084" width="11.28515625" style="4" customWidth="1"/>
    <col min="4085" max="4085" width="11" style="4" customWidth="1"/>
    <col min="4086" max="4092" width="8.85546875" style="4"/>
    <col min="4093" max="4094" width="10.7109375" style="4" customWidth="1"/>
    <col min="4095" max="4095" width="8.85546875" style="4"/>
    <col min="4096" max="4096" width="11.5703125" style="4" customWidth="1"/>
    <col min="4097" max="4097" width="13.7109375" style="4" customWidth="1"/>
    <col min="4098" max="4101" width="9.28515625" style="4" customWidth="1"/>
    <col min="4102" max="4338" width="8.85546875" style="4"/>
    <col min="4339" max="4339" width="34" style="4" customWidth="1"/>
    <col min="4340" max="4340" width="11.28515625" style="4" customWidth="1"/>
    <col min="4341" max="4341" width="11" style="4" customWidth="1"/>
    <col min="4342" max="4348" width="8.85546875" style="4"/>
    <col min="4349" max="4350" width="10.7109375" style="4" customWidth="1"/>
    <col min="4351" max="4351" width="8.85546875" style="4"/>
    <col min="4352" max="4352" width="11.5703125" style="4" customWidth="1"/>
    <col min="4353" max="4353" width="13.7109375" style="4" customWidth="1"/>
    <col min="4354" max="4357" width="9.28515625" style="4" customWidth="1"/>
    <col min="4358" max="4594" width="8.85546875" style="4"/>
    <col min="4595" max="4595" width="34" style="4" customWidth="1"/>
    <col min="4596" max="4596" width="11.28515625" style="4" customWidth="1"/>
    <col min="4597" max="4597" width="11" style="4" customWidth="1"/>
    <col min="4598" max="4604" width="8.85546875" style="4"/>
    <col min="4605" max="4606" width="10.7109375" style="4" customWidth="1"/>
    <col min="4607" max="4607" width="8.85546875" style="4"/>
    <col min="4608" max="4608" width="11.5703125" style="4" customWidth="1"/>
    <col min="4609" max="4609" width="13.7109375" style="4" customWidth="1"/>
    <col min="4610" max="4613" width="9.28515625" style="4" customWidth="1"/>
    <col min="4614" max="4850" width="8.85546875" style="4"/>
    <col min="4851" max="4851" width="34" style="4" customWidth="1"/>
    <col min="4852" max="4852" width="11.28515625" style="4" customWidth="1"/>
    <col min="4853" max="4853" width="11" style="4" customWidth="1"/>
    <col min="4854" max="4860" width="8.85546875" style="4"/>
    <col min="4861" max="4862" width="10.7109375" style="4" customWidth="1"/>
    <col min="4863" max="4863" width="8.85546875" style="4"/>
    <col min="4864" max="4864" width="11.5703125" style="4" customWidth="1"/>
    <col min="4865" max="4865" width="13.7109375" style="4" customWidth="1"/>
    <col min="4866" max="4869" width="9.28515625" style="4" customWidth="1"/>
    <col min="4870" max="5106" width="8.85546875" style="4"/>
    <col min="5107" max="5107" width="34" style="4" customWidth="1"/>
    <col min="5108" max="5108" width="11.28515625" style="4" customWidth="1"/>
    <col min="5109" max="5109" width="11" style="4" customWidth="1"/>
    <col min="5110" max="5116" width="8.85546875" style="4"/>
    <col min="5117" max="5118" width="10.7109375" style="4" customWidth="1"/>
    <col min="5119" max="5119" width="8.85546875" style="4"/>
    <col min="5120" max="5120" width="11.5703125" style="4" customWidth="1"/>
    <col min="5121" max="5121" width="13.7109375" style="4" customWidth="1"/>
    <col min="5122" max="5125" width="9.28515625" style="4" customWidth="1"/>
    <col min="5126" max="5362" width="8.85546875" style="4"/>
    <col min="5363" max="5363" width="34" style="4" customWidth="1"/>
    <col min="5364" max="5364" width="11.28515625" style="4" customWidth="1"/>
    <col min="5365" max="5365" width="11" style="4" customWidth="1"/>
    <col min="5366" max="5372" width="8.85546875" style="4"/>
    <col min="5373" max="5374" width="10.7109375" style="4" customWidth="1"/>
    <col min="5375" max="5375" width="8.85546875" style="4"/>
    <col min="5376" max="5376" width="11.5703125" style="4" customWidth="1"/>
    <col min="5377" max="5377" width="13.7109375" style="4" customWidth="1"/>
    <col min="5378" max="5381" width="9.28515625" style="4" customWidth="1"/>
    <col min="5382" max="5618" width="8.85546875" style="4"/>
    <col min="5619" max="5619" width="34" style="4" customWidth="1"/>
    <col min="5620" max="5620" width="11.28515625" style="4" customWidth="1"/>
    <col min="5621" max="5621" width="11" style="4" customWidth="1"/>
    <col min="5622" max="5628" width="8.85546875" style="4"/>
    <col min="5629" max="5630" width="10.7109375" style="4" customWidth="1"/>
    <col min="5631" max="5631" width="8.85546875" style="4"/>
    <col min="5632" max="5632" width="11.5703125" style="4" customWidth="1"/>
    <col min="5633" max="5633" width="13.7109375" style="4" customWidth="1"/>
    <col min="5634" max="5637" width="9.28515625" style="4" customWidth="1"/>
    <col min="5638" max="5874" width="8.85546875" style="4"/>
    <col min="5875" max="5875" width="34" style="4" customWidth="1"/>
    <col min="5876" max="5876" width="11.28515625" style="4" customWidth="1"/>
    <col min="5877" max="5877" width="11" style="4" customWidth="1"/>
    <col min="5878" max="5884" width="8.85546875" style="4"/>
    <col min="5885" max="5886" width="10.7109375" style="4" customWidth="1"/>
    <col min="5887" max="5887" width="8.85546875" style="4"/>
    <col min="5888" max="5888" width="11.5703125" style="4" customWidth="1"/>
    <col min="5889" max="5889" width="13.7109375" style="4" customWidth="1"/>
    <col min="5890" max="5893" width="9.28515625" style="4" customWidth="1"/>
    <col min="5894" max="6130" width="8.85546875" style="4"/>
    <col min="6131" max="6131" width="34" style="4" customWidth="1"/>
    <col min="6132" max="6132" width="11.28515625" style="4" customWidth="1"/>
    <col min="6133" max="6133" width="11" style="4" customWidth="1"/>
    <col min="6134" max="6140" width="8.85546875" style="4"/>
    <col min="6141" max="6142" width="10.7109375" style="4" customWidth="1"/>
    <col min="6143" max="6143" width="8.85546875" style="4"/>
    <col min="6144" max="6144" width="11.5703125" style="4" customWidth="1"/>
    <col min="6145" max="6145" width="13.7109375" style="4" customWidth="1"/>
    <col min="6146" max="6149" width="9.28515625" style="4" customWidth="1"/>
    <col min="6150" max="6386" width="8.85546875" style="4"/>
    <col min="6387" max="6387" width="34" style="4" customWidth="1"/>
    <col min="6388" max="6388" width="11.28515625" style="4" customWidth="1"/>
    <col min="6389" max="6389" width="11" style="4" customWidth="1"/>
    <col min="6390" max="6396" width="8.85546875" style="4"/>
    <col min="6397" max="6398" width="10.7109375" style="4" customWidth="1"/>
    <col min="6399" max="6399" width="8.85546875" style="4"/>
    <col min="6400" max="6400" width="11.5703125" style="4" customWidth="1"/>
    <col min="6401" max="6401" width="13.7109375" style="4" customWidth="1"/>
    <col min="6402" max="6405" width="9.28515625" style="4" customWidth="1"/>
    <col min="6406" max="6642" width="8.85546875" style="4"/>
    <col min="6643" max="6643" width="34" style="4" customWidth="1"/>
    <col min="6644" max="6644" width="11.28515625" style="4" customWidth="1"/>
    <col min="6645" max="6645" width="11" style="4" customWidth="1"/>
    <col min="6646" max="6652" width="8.85546875" style="4"/>
    <col min="6653" max="6654" width="10.7109375" style="4" customWidth="1"/>
    <col min="6655" max="6655" width="8.85546875" style="4"/>
    <col min="6656" max="6656" width="11.5703125" style="4" customWidth="1"/>
    <col min="6657" max="6657" width="13.7109375" style="4" customWidth="1"/>
    <col min="6658" max="6661" width="9.28515625" style="4" customWidth="1"/>
    <col min="6662" max="6898" width="8.85546875" style="4"/>
    <col min="6899" max="6899" width="34" style="4" customWidth="1"/>
    <col min="6900" max="6900" width="11.28515625" style="4" customWidth="1"/>
    <col min="6901" max="6901" width="11" style="4" customWidth="1"/>
    <col min="6902" max="6908" width="8.85546875" style="4"/>
    <col min="6909" max="6910" width="10.7109375" style="4" customWidth="1"/>
    <col min="6911" max="6911" width="8.85546875" style="4"/>
    <col min="6912" max="6912" width="11.5703125" style="4" customWidth="1"/>
    <col min="6913" max="6913" width="13.7109375" style="4" customWidth="1"/>
    <col min="6914" max="6917" width="9.28515625" style="4" customWidth="1"/>
    <col min="6918" max="7154" width="8.85546875" style="4"/>
    <col min="7155" max="7155" width="34" style="4" customWidth="1"/>
    <col min="7156" max="7156" width="11.28515625" style="4" customWidth="1"/>
    <col min="7157" max="7157" width="11" style="4" customWidth="1"/>
    <col min="7158" max="7164" width="8.85546875" style="4"/>
    <col min="7165" max="7166" width="10.7109375" style="4" customWidth="1"/>
    <col min="7167" max="7167" width="8.85546875" style="4"/>
    <col min="7168" max="7168" width="11.5703125" style="4" customWidth="1"/>
    <col min="7169" max="7169" width="13.7109375" style="4" customWidth="1"/>
    <col min="7170" max="7173" width="9.28515625" style="4" customWidth="1"/>
    <col min="7174" max="7410" width="8.85546875" style="4"/>
    <col min="7411" max="7411" width="34" style="4" customWidth="1"/>
    <col min="7412" max="7412" width="11.28515625" style="4" customWidth="1"/>
    <col min="7413" max="7413" width="11" style="4" customWidth="1"/>
    <col min="7414" max="7420" width="8.85546875" style="4"/>
    <col min="7421" max="7422" width="10.7109375" style="4" customWidth="1"/>
    <col min="7423" max="7423" width="8.85546875" style="4"/>
    <col min="7424" max="7424" width="11.5703125" style="4" customWidth="1"/>
    <col min="7425" max="7425" width="13.7109375" style="4" customWidth="1"/>
    <col min="7426" max="7429" width="9.28515625" style="4" customWidth="1"/>
    <col min="7430" max="7666" width="8.85546875" style="4"/>
    <col min="7667" max="7667" width="34" style="4" customWidth="1"/>
    <col min="7668" max="7668" width="11.28515625" style="4" customWidth="1"/>
    <col min="7669" max="7669" width="11" style="4" customWidth="1"/>
    <col min="7670" max="7676" width="8.85546875" style="4"/>
    <col min="7677" max="7678" width="10.7109375" style="4" customWidth="1"/>
    <col min="7679" max="7679" width="8.85546875" style="4"/>
    <col min="7680" max="7680" width="11.5703125" style="4" customWidth="1"/>
    <col min="7681" max="7681" width="13.7109375" style="4" customWidth="1"/>
    <col min="7682" max="7685" width="9.28515625" style="4" customWidth="1"/>
    <col min="7686" max="7922" width="8.85546875" style="4"/>
    <col min="7923" max="7923" width="34" style="4" customWidth="1"/>
    <col min="7924" max="7924" width="11.28515625" style="4" customWidth="1"/>
    <col min="7925" max="7925" width="11" style="4" customWidth="1"/>
    <col min="7926" max="7932" width="8.85546875" style="4"/>
    <col min="7933" max="7934" width="10.7109375" style="4" customWidth="1"/>
    <col min="7935" max="7935" width="8.85546875" style="4"/>
    <col min="7936" max="7936" width="11.5703125" style="4" customWidth="1"/>
    <col min="7937" max="7937" width="13.7109375" style="4" customWidth="1"/>
    <col min="7938" max="7941" width="9.28515625" style="4" customWidth="1"/>
    <col min="7942" max="8178" width="8.85546875" style="4"/>
    <col min="8179" max="8179" width="34" style="4" customWidth="1"/>
    <col min="8180" max="8180" width="11.28515625" style="4" customWidth="1"/>
    <col min="8181" max="8181" width="11" style="4" customWidth="1"/>
    <col min="8182" max="8188" width="8.85546875" style="4"/>
    <col min="8189" max="8190" width="10.7109375" style="4" customWidth="1"/>
    <col min="8191" max="8191" width="8.85546875" style="4"/>
    <col min="8192" max="8192" width="11.5703125" style="4" customWidth="1"/>
    <col min="8193" max="8193" width="13.7109375" style="4" customWidth="1"/>
    <col min="8194" max="8197" width="9.28515625" style="4" customWidth="1"/>
    <col min="8198" max="8434" width="8.85546875" style="4"/>
    <col min="8435" max="8435" width="34" style="4" customWidth="1"/>
    <col min="8436" max="8436" width="11.28515625" style="4" customWidth="1"/>
    <col min="8437" max="8437" width="11" style="4" customWidth="1"/>
    <col min="8438" max="8444" width="8.85546875" style="4"/>
    <col min="8445" max="8446" width="10.7109375" style="4" customWidth="1"/>
    <col min="8447" max="8447" width="8.85546875" style="4"/>
    <col min="8448" max="8448" width="11.5703125" style="4" customWidth="1"/>
    <col min="8449" max="8449" width="13.7109375" style="4" customWidth="1"/>
    <col min="8450" max="8453" width="9.28515625" style="4" customWidth="1"/>
    <col min="8454" max="8690" width="8.85546875" style="4"/>
    <col min="8691" max="8691" width="34" style="4" customWidth="1"/>
    <col min="8692" max="8692" width="11.28515625" style="4" customWidth="1"/>
    <col min="8693" max="8693" width="11" style="4" customWidth="1"/>
    <col min="8694" max="8700" width="8.85546875" style="4"/>
    <col min="8701" max="8702" width="10.7109375" style="4" customWidth="1"/>
    <col min="8703" max="8703" width="8.85546875" style="4"/>
    <col min="8704" max="8704" width="11.5703125" style="4" customWidth="1"/>
    <col min="8705" max="8705" width="13.7109375" style="4" customWidth="1"/>
    <col min="8706" max="8709" width="9.28515625" style="4" customWidth="1"/>
    <col min="8710" max="8946" width="8.85546875" style="4"/>
    <col min="8947" max="8947" width="34" style="4" customWidth="1"/>
    <col min="8948" max="8948" width="11.28515625" style="4" customWidth="1"/>
    <col min="8949" max="8949" width="11" style="4" customWidth="1"/>
    <col min="8950" max="8956" width="8.85546875" style="4"/>
    <col min="8957" max="8958" width="10.7109375" style="4" customWidth="1"/>
    <col min="8959" max="8959" width="8.85546875" style="4"/>
    <col min="8960" max="8960" width="11.5703125" style="4" customWidth="1"/>
    <col min="8961" max="8961" width="13.7109375" style="4" customWidth="1"/>
    <col min="8962" max="8965" width="9.28515625" style="4" customWidth="1"/>
    <col min="8966" max="9202" width="8.85546875" style="4"/>
    <col min="9203" max="9203" width="34" style="4" customWidth="1"/>
    <col min="9204" max="9204" width="11.28515625" style="4" customWidth="1"/>
    <col min="9205" max="9205" width="11" style="4" customWidth="1"/>
    <col min="9206" max="9212" width="8.85546875" style="4"/>
    <col min="9213" max="9214" width="10.7109375" style="4" customWidth="1"/>
    <col min="9215" max="9215" width="8.85546875" style="4"/>
    <col min="9216" max="9216" width="11.5703125" style="4" customWidth="1"/>
    <col min="9217" max="9217" width="13.7109375" style="4" customWidth="1"/>
    <col min="9218" max="9221" width="9.28515625" style="4" customWidth="1"/>
    <col min="9222" max="9458" width="8.85546875" style="4"/>
    <col min="9459" max="9459" width="34" style="4" customWidth="1"/>
    <col min="9460" max="9460" width="11.28515625" style="4" customWidth="1"/>
    <col min="9461" max="9461" width="11" style="4" customWidth="1"/>
    <col min="9462" max="9468" width="8.85546875" style="4"/>
    <col min="9469" max="9470" width="10.7109375" style="4" customWidth="1"/>
    <col min="9471" max="9471" width="8.85546875" style="4"/>
    <col min="9472" max="9472" width="11.5703125" style="4" customWidth="1"/>
    <col min="9473" max="9473" width="13.7109375" style="4" customWidth="1"/>
    <col min="9474" max="9477" width="9.28515625" style="4" customWidth="1"/>
    <col min="9478" max="9714" width="8.85546875" style="4"/>
    <col min="9715" max="9715" width="34" style="4" customWidth="1"/>
    <col min="9716" max="9716" width="11.28515625" style="4" customWidth="1"/>
    <col min="9717" max="9717" width="11" style="4" customWidth="1"/>
    <col min="9718" max="9724" width="8.85546875" style="4"/>
    <col min="9725" max="9726" width="10.7109375" style="4" customWidth="1"/>
    <col min="9727" max="9727" width="8.85546875" style="4"/>
    <col min="9728" max="9728" width="11.5703125" style="4" customWidth="1"/>
    <col min="9729" max="9729" width="13.7109375" style="4" customWidth="1"/>
    <col min="9730" max="9733" width="9.28515625" style="4" customWidth="1"/>
    <col min="9734" max="9970" width="8.85546875" style="4"/>
    <col min="9971" max="9971" width="34" style="4" customWidth="1"/>
    <col min="9972" max="9972" width="11.28515625" style="4" customWidth="1"/>
    <col min="9973" max="9973" width="11" style="4" customWidth="1"/>
    <col min="9974" max="9980" width="8.85546875" style="4"/>
    <col min="9981" max="9982" width="10.7109375" style="4" customWidth="1"/>
    <col min="9983" max="9983" width="8.85546875" style="4"/>
    <col min="9984" max="9984" width="11.5703125" style="4" customWidth="1"/>
    <col min="9985" max="9985" width="13.7109375" style="4" customWidth="1"/>
    <col min="9986" max="9989" width="9.28515625" style="4" customWidth="1"/>
    <col min="9990" max="10226" width="8.85546875" style="4"/>
    <col min="10227" max="10227" width="34" style="4" customWidth="1"/>
    <col min="10228" max="10228" width="11.28515625" style="4" customWidth="1"/>
    <col min="10229" max="10229" width="11" style="4" customWidth="1"/>
    <col min="10230" max="10236" width="8.85546875" style="4"/>
    <col min="10237" max="10238" width="10.7109375" style="4" customWidth="1"/>
    <col min="10239" max="10239" width="8.85546875" style="4"/>
    <col min="10240" max="10240" width="11.5703125" style="4" customWidth="1"/>
    <col min="10241" max="10241" width="13.7109375" style="4" customWidth="1"/>
    <col min="10242" max="10245" width="9.28515625" style="4" customWidth="1"/>
    <col min="10246" max="10482" width="8.85546875" style="4"/>
    <col min="10483" max="10483" width="34" style="4" customWidth="1"/>
    <col min="10484" max="10484" width="11.28515625" style="4" customWidth="1"/>
    <col min="10485" max="10485" width="11" style="4" customWidth="1"/>
    <col min="10486" max="10492" width="8.85546875" style="4"/>
    <col min="10493" max="10494" width="10.7109375" style="4" customWidth="1"/>
    <col min="10495" max="10495" width="8.85546875" style="4"/>
    <col min="10496" max="10496" width="11.5703125" style="4" customWidth="1"/>
    <col min="10497" max="10497" width="13.7109375" style="4" customWidth="1"/>
    <col min="10498" max="10501" width="9.28515625" style="4" customWidth="1"/>
    <col min="10502" max="10738" width="8.85546875" style="4"/>
    <col min="10739" max="10739" width="34" style="4" customWidth="1"/>
    <col min="10740" max="10740" width="11.28515625" style="4" customWidth="1"/>
    <col min="10741" max="10741" width="11" style="4" customWidth="1"/>
    <col min="10742" max="10748" width="8.85546875" style="4"/>
    <col min="10749" max="10750" width="10.7109375" style="4" customWidth="1"/>
    <col min="10751" max="10751" width="8.85546875" style="4"/>
    <col min="10752" max="10752" width="11.5703125" style="4" customWidth="1"/>
    <col min="10753" max="10753" width="13.7109375" style="4" customWidth="1"/>
    <col min="10754" max="10757" width="9.28515625" style="4" customWidth="1"/>
    <col min="10758" max="10994" width="8.85546875" style="4"/>
    <col min="10995" max="10995" width="34" style="4" customWidth="1"/>
    <col min="10996" max="10996" width="11.28515625" style="4" customWidth="1"/>
    <col min="10997" max="10997" width="11" style="4" customWidth="1"/>
    <col min="10998" max="11004" width="8.85546875" style="4"/>
    <col min="11005" max="11006" width="10.7109375" style="4" customWidth="1"/>
    <col min="11007" max="11007" width="8.85546875" style="4"/>
    <col min="11008" max="11008" width="11.5703125" style="4" customWidth="1"/>
    <col min="11009" max="11009" width="13.7109375" style="4" customWidth="1"/>
    <col min="11010" max="11013" width="9.28515625" style="4" customWidth="1"/>
    <col min="11014" max="11250" width="8.85546875" style="4"/>
    <col min="11251" max="11251" width="34" style="4" customWidth="1"/>
    <col min="11252" max="11252" width="11.28515625" style="4" customWidth="1"/>
    <col min="11253" max="11253" width="11" style="4" customWidth="1"/>
    <col min="11254" max="11260" width="8.85546875" style="4"/>
    <col min="11261" max="11262" width="10.7109375" style="4" customWidth="1"/>
    <col min="11263" max="11263" width="8.85546875" style="4"/>
    <col min="11264" max="11264" width="11.5703125" style="4" customWidth="1"/>
    <col min="11265" max="11265" width="13.7109375" style="4" customWidth="1"/>
    <col min="11266" max="11269" width="9.28515625" style="4" customWidth="1"/>
    <col min="11270" max="11506" width="8.85546875" style="4"/>
    <col min="11507" max="11507" width="34" style="4" customWidth="1"/>
    <col min="11508" max="11508" width="11.28515625" style="4" customWidth="1"/>
    <col min="11509" max="11509" width="11" style="4" customWidth="1"/>
    <col min="11510" max="11516" width="8.85546875" style="4"/>
    <col min="11517" max="11518" width="10.7109375" style="4" customWidth="1"/>
    <col min="11519" max="11519" width="8.85546875" style="4"/>
    <col min="11520" max="11520" width="11.5703125" style="4" customWidth="1"/>
    <col min="11521" max="11521" width="13.7109375" style="4" customWidth="1"/>
    <col min="11522" max="11525" width="9.28515625" style="4" customWidth="1"/>
    <col min="11526" max="11762" width="8.85546875" style="4"/>
    <col min="11763" max="11763" width="34" style="4" customWidth="1"/>
    <col min="11764" max="11764" width="11.28515625" style="4" customWidth="1"/>
    <col min="11765" max="11765" width="11" style="4" customWidth="1"/>
    <col min="11766" max="11772" width="8.85546875" style="4"/>
    <col min="11773" max="11774" width="10.7109375" style="4" customWidth="1"/>
    <col min="11775" max="11775" width="8.85546875" style="4"/>
    <col min="11776" max="11776" width="11.5703125" style="4" customWidth="1"/>
    <col min="11777" max="11777" width="13.7109375" style="4" customWidth="1"/>
    <col min="11778" max="11781" width="9.28515625" style="4" customWidth="1"/>
    <col min="11782" max="12018" width="8.85546875" style="4"/>
    <col min="12019" max="12019" width="34" style="4" customWidth="1"/>
    <col min="12020" max="12020" width="11.28515625" style="4" customWidth="1"/>
    <col min="12021" max="12021" width="11" style="4" customWidth="1"/>
    <col min="12022" max="12028" width="8.85546875" style="4"/>
    <col min="12029" max="12030" width="10.7109375" style="4" customWidth="1"/>
    <col min="12031" max="12031" width="8.85546875" style="4"/>
    <col min="12032" max="12032" width="11.5703125" style="4" customWidth="1"/>
    <col min="12033" max="12033" width="13.7109375" style="4" customWidth="1"/>
    <col min="12034" max="12037" width="9.28515625" style="4" customWidth="1"/>
    <col min="12038" max="12274" width="8.85546875" style="4"/>
    <col min="12275" max="12275" width="34" style="4" customWidth="1"/>
    <col min="12276" max="12276" width="11.28515625" style="4" customWidth="1"/>
    <col min="12277" max="12277" width="11" style="4" customWidth="1"/>
    <col min="12278" max="12284" width="8.85546875" style="4"/>
    <col min="12285" max="12286" width="10.7109375" style="4" customWidth="1"/>
    <col min="12287" max="12287" width="8.85546875" style="4"/>
    <col min="12288" max="12288" width="11.5703125" style="4" customWidth="1"/>
    <col min="12289" max="12289" width="13.7109375" style="4" customWidth="1"/>
    <col min="12290" max="12293" width="9.28515625" style="4" customWidth="1"/>
    <col min="12294" max="12530" width="8.85546875" style="4"/>
    <col min="12531" max="12531" width="34" style="4" customWidth="1"/>
    <col min="12532" max="12532" width="11.28515625" style="4" customWidth="1"/>
    <col min="12533" max="12533" width="11" style="4" customWidth="1"/>
    <col min="12534" max="12540" width="8.85546875" style="4"/>
    <col min="12541" max="12542" width="10.7109375" style="4" customWidth="1"/>
    <col min="12543" max="12543" width="8.85546875" style="4"/>
    <col min="12544" max="12544" width="11.5703125" style="4" customWidth="1"/>
    <col min="12545" max="12545" width="13.7109375" style="4" customWidth="1"/>
    <col min="12546" max="12549" width="9.28515625" style="4" customWidth="1"/>
    <col min="12550" max="12786" width="8.85546875" style="4"/>
    <col min="12787" max="12787" width="34" style="4" customWidth="1"/>
    <col min="12788" max="12788" width="11.28515625" style="4" customWidth="1"/>
    <col min="12789" max="12789" width="11" style="4" customWidth="1"/>
    <col min="12790" max="12796" width="8.85546875" style="4"/>
    <col min="12797" max="12798" width="10.7109375" style="4" customWidth="1"/>
    <col min="12799" max="12799" width="8.85546875" style="4"/>
    <col min="12800" max="12800" width="11.5703125" style="4" customWidth="1"/>
    <col min="12801" max="12801" width="13.7109375" style="4" customWidth="1"/>
    <col min="12802" max="12805" width="9.28515625" style="4" customWidth="1"/>
    <col min="12806" max="13042" width="8.85546875" style="4"/>
    <col min="13043" max="13043" width="34" style="4" customWidth="1"/>
    <col min="13044" max="13044" width="11.28515625" style="4" customWidth="1"/>
    <col min="13045" max="13045" width="11" style="4" customWidth="1"/>
    <col min="13046" max="13052" width="8.85546875" style="4"/>
    <col min="13053" max="13054" width="10.7109375" style="4" customWidth="1"/>
    <col min="13055" max="13055" width="8.85546875" style="4"/>
    <col min="13056" max="13056" width="11.5703125" style="4" customWidth="1"/>
    <col min="13057" max="13057" width="13.7109375" style="4" customWidth="1"/>
    <col min="13058" max="13061" width="9.28515625" style="4" customWidth="1"/>
    <col min="13062" max="13298" width="8.85546875" style="4"/>
    <col min="13299" max="13299" width="34" style="4" customWidth="1"/>
    <col min="13300" max="13300" width="11.28515625" style="4" customWidth="1"/>
    <col min="13301" max="13301" width="11" style="4" customWidth="1"/>
    <col min="13302" max="13308" width="8.85546875" style="4"/>
    <col min="13309" max="13310" width="10.7109375" style="4" customWidth="1"/>
    <col min="13311" max="13311" width="8.85546875" style="4"/>
    <col min="13312" max="13312" width="11.5703125" style="4" customWidth="1"/>
    <col min="13313" max="13313" width="13.7109375" style="4" customWidth="1"/>
    <col min="13314" max="13317" width="9.28515625" style="4" customWidth="1"/>
    <col min="13318" max="13554" width="8.85546875" style="4"/>
    <col min="13555" max="13555" width="34" style="4" customWidth="1"/>
    <col min="13556" max="13556" width="11.28515625" style="4" customWidth="1"/>
    <col min="13557" max="13557" width="11" style="4" customWidth="1"/>
    <col min="13558" max="13564" width="8.85546875" style="4"/>
    <col min="13565" max="13566" width="10.7109375" style="4" customWidth="1"/>
    <col min="13567" max="13567" width="8.85546875" style="4"/>
    <col min="13568" max="13568" width="11.5703125" style="4" customWidth="1"/>
    <col min="13569" max="13569" width="13.7109375" style="4" customWidth="1"/>
    <col min="13570" max="13573" width="9.28515625" style="4" customWidth="1"/>
    <col min="13574" max="13810" width="8.85546875" style="4"/>
    <col min="13811" max="13811" width="34" style="4" customWidth="1"/>
    <col min="13812" max="13812" width="11.28515625" style="4" customWidth="1"/>
    <col min="13813" max="13813" width="11" style="4" customWidth="1"/>
    <col min="13814" max="13820" width="8.85546875" style="4"/>
    <col min="13821" max="13822" width="10.7109375" style="4" customWidth="1"/>
    <col min="13823" max="13823" width="8.85546875" style="4"/>
    <col min="13824" max="13824" width="11.5703125" style="4" customWidth="1"/>
    <col min="13825" max="13825" width="13.7109375" style="4" customWidth="1"/>
    <col min="13826" max="13829" width="9.28515625" style="4" customWidth="1"/>
    <col min="13830" max="14066" width="8.85546875" style="4"/>
    <col min="14067" max="14067" width="34" style="4" customWidth="1"/>
    <col min="14068" max="14068" width="11.28515625" style="4" customWidth="1"/>
    <col min="14069" max="14069" width="11" style="4" customWidth="1"/>
    <col min="14070" max="14076" width="8.85546875" style="4"/>
    <col min="14077" max="14078" width="10.7109375" style="4" customWidth="1"/>
    <col min="14079" max="14079" width="8.85546875" style="4"/>
    <col min="14080" max="14080" width="11.5703125" style="4" customWidth="1"/>
    <col min="14081" max="14081" width="13.7109375" style="4" customWidth="1"/>
    <col min="14082" max="14085" width="9.28515625" style="4" customWidth="1"/>
    <col min="14086" max="14322" width="8.85546875" style="4"/>
    <col min="14323" max="14323" width="34" style="4" customWidth="1"/>
    <col min="14324" max="14324" width="11.28515625" style="4" customWidth="1"/>
    <col min="14325" max="14325" width="11" style="4" customWidth="1"/>
    <col min="14326" max="14332" width="8.85546875" style="4"/>
    <col min="14333" max="14334" width="10.7109375" style="4" customWidth="1"/>
    <col min="14335" max="14335" width="8.85546875" style="4"/>
    <col min="14336" max="14336" width="11.5703125" style="4" customWidth="1"/>
    <col min="14337" max="14337" width="13.7109375" style="4" customWidth="1"/>
    <col min="14338" max="14341" width="9.28515625" style="4" customWidth="1"/>
    <col min="14342" max="14578" width="8.85546875" style="4"/>
    <col min="14579" max="14579" width="34" style="4" customWidth="1"/>
    <col min="14580" max="14580" width="11.28515625" style="4" customWidth="1"/>
    <col min="14581" max="14581" width="11" style="4" customWidth="1"/>
    <col min="14582" max="14588" width="8.85546875" style="4"/>
    <col min="14589" max="14590" width="10.7109375" style="4" customWidth="1"/>
    <col min="14591" max="14591" width="8.85546875" style="4"/>
    <col min="14592" max="14592" width="11.5703125" style="4" customWidth="1"/>
    <col min="14593" max="14593" width="13.7109375" style="4" customWidth="1"/>
    <col min="14594" max="14597" width="9.28515625" style="4" customWidth="1"/>
    <col min="14598" max="14834" width="8.85546875" style="4"/>
    <col min="14835" max="14835" width="34" style="4" customWidth="1"/>
    <col min="14836" max="14836" width="11.28515625" style="4" customWidth="1"/>
    <col min="14837" max="14837" width="11" style="4" customWidth="1"/>
    <col min="14838" max="14844" width="8.85546875" style="4"/>
    <col min="14845" max="14846" width="10.7109375" style="4" customWidth="1"/>
    <col min="14847" max="14847" width="8.85546875" style="4"/>
    <col min="14848" max="14848" width="11.5703125" style="4" customWidth="1"/>
    <col min="14849" max="14849" width="13.7109375" style="4" customWidth="1"/>
    <col min="14850" max="14853" width="9.28515625" style="4" customWidth="1"/>
    <col min="14854" max="15090" width="8.85546875" style="4"/>
    <col min="15091" max="15091" width="34" style="4" customWidth="1"/>
    <col min="15092" max="15092" width="11.28515625" style="4" customWidth="1"/>
    <col min="15093" max="15093" width="11" style="4" customWidth="1"/>
    <col min="15094" max="15100" width="8.85546875" style="4"/>
    <col min="15101" max="15102" width="10.7109375" style="4" customWidth="1"/>
    <col min="15103" max="15103" width="8.85546875" style="4"/>
    <col min="15104" max="15104" width="11.5703125" style="4" customWidth="1"/>
    <col min="15105" max="15105" width="13.7109375" style="4" customWidth="1"/>
    <col min="15106" max="15109" width="9.28515625" style="4" customWidth="1"/>
    <col min="15110" max="15346" width="8.85546875" style="4"/>
    <col min="15347" max="15347" width="34" style="4" customWidth="1"/>
    <col min="15348" max="15348" width="11.28515625" style="4" customWidth="1"/>
    <col min="15349" max="15349" width="11" style="4" customWidth="1"/>
    <col min="15350" max="15356" width="8.85546875" style="4"/>
    <col min="15357" max="15358" width="10.7109375" style="4" customWidth="1"/>
    <col min="15359" max="15359" width="8.85546875" style="4"/>
    <col min="15360" max="15360" width="11.5703125" style="4" customWidth="1"/>
    <col min="15361" max="15361" width="13.7109375" style="4" customWidth="1"/>
    <col min="15362" max="15365" width="9.28515625" style="4" customWidth="1"/>
    <col min="15366" max="15602" width="8.85546875" style="4"/>
    <col min="15603" max="15603" width="34" style="4" customWidth="1"/>
    <col min="15604" max="15604" width="11.28515625" style="4" customWidth="1"/>
    <col min="15605" max="15605" width="11" style="4" customWidth="1"/>
    <col min="15606" max="15612" width="8.85546875" style="4"/>
    <col min="15613" max="15614" width="10.7109375" style="4" customWidth="1"/>
    <col min="15615" max="15615" width="8.85546875" style="4"/>
    <col min="15616" max="15616" width="11.5703125" style="4" customWidth="1"/>
    <col min="15617" max="15617" width="13.7109375" style="4" customWidth="1"/>
    <col min="15618" max="15621" width="9.28515625" style="4" customWidth="1"/>
    <col min="15622" max="15858" width="8.85546875" style="4"/>
    <col min="15859" max="15859" width="34" style="4" customWidth="1"/>
    <col min="15860" max="15860" width="11.28515625" style="4" customWidth="1"/>
    <col min="15861" max="15861" width="11" style="4" customWidth="1"/>
    <col min="15862" max="15868" width="8.85546875" style="4"/>
    <col min="15869" max="15870" width="10.7109375" style="4" customWidth="1"/>
    <col min="15871" max="15871" width="8.85546875" style="4"/>
    <col min="15872" max="15872" width="11.5703125" style="4" customWidth="1"/>
    <col min="15873" max="15873" width="13.7109375" style="4" customWidth="1"/>
    <col min="15874" max="15877" width="9.28515625" style="4" customWidth="1"/>
    <col min="15878" max="16114" width="8.85546875" style="4"/>
    <col min="16115" max="16115" width="34" style="4" customWidth="1"/>
    <col min="16116" max="16116" width="11.28515625" style="4" customWidth="1"/>
    <col min="16117" max="16117" width="11" style="4" customWidth="1"/>
    <col min="16118" max="16124" width="8.85546875" style="4"/>
    <col min="16125" max="16126" width="10.7109375" style="4" customWidth="1"/>
    <col min="16127" max="16127" width="8.85546875" style="4"/>
    <col min="16128" max="16128" width="11.5703125" style="4" customWidth="1"/>
    <col min="16129" max="16129" width="13.7109375" style="4" customWidth="1"/>
    <col min="16130" max="16133" width="9.28515625" style="4" customWidth="1"/>
    <col min="16134" max="16374" width="8.85546875" style="4"/>
    <col min="16375" max="16384" width="8.85546875" style="4" customWidth="1"/>
  </cols>
  <sheetData>
    <row r="1" spans="1:12" ht="25.5" customHeight="1" x14ac:dyDescent="0.25">
      <c r="B1" s="348" t="s">
        <v>174</v>
      </c>
      <c r="C1" s="348"/>
      <c r="D1" s="348"/>
      <c r="E1" s="348"/>
      <c r="F1" s="348"/>
      <c r="G1" s="348"/>
      <c r="H1" s="348"/>
    </row>
    <row r="2" spans="1:12" x14ac:dyDescent="0.25">
      <c r="B2" s="348"/>
      <c r="C2" s="348"/>
      <c r="D2" s="348"/>
      <c r="E2" s="348"/>
      <c r="F2" s="348"/>
      <c r="G2" s="348"/>
      <c r="H2" s="348"/>
    </row>
    <row r="3" spans="1:12" ht="15.75" thickBot="1" x14ac:dyDescent="0.3">
      <c r="A3" s="7" t="s">
        <v>252</v>
      </c>
      <c r="B3" s="96"/>
      <c r="C3" s="96"/>
      <c r="D3" s="96"/>
      <c r="E3" s="96"/>
    </row>
    <row r="4" spans="1:12" ht="19.5" customHeight="1" x14ac:dyDescent="0.25">
      <c r="A4" s="349" t="s">
        <v>176</v>
      </c>
      <c r="B4" s="352" t="s">
        <v>177</v>
      </c>
      <c r="C4" s="352"/>
      <c r="D4" s="352"/>
      <c r="E4" s="352"/>
      <c r="F4" s="354" t="s">
        <v>178</v>
      </c>
      <c r="G4" s="354" t="s">
        <v>179</v>
      </c>
      <c r="H4" s="357" t="s">
        <v>180</v>
      </c>
      <c r="I4" s="342" t="s">
        <v>181</v>
      </c>
      <c r="J4" s="342"/>
      <c r="K4" s="342"/>
      <c r="L4" s="343"/>
    </row>
    <row r="5" spans="1:12" ht="42.6" customHeight="1" x14ac:dyDescent="0.25">
      <c r="A5" s="350"/>
      <c r="B5" s="353"/>
      <c r="C5" s="353"/>
      <c r="D5" s="353"/>
      <c r="E5" s="353"/>
      <c r="F5" s="355"/>
      <c r="G5" s="355"/>
      <c r="H5" s="358"/>
      <c r="I5" s="344" t="s">
        <v>182</v>
      </c>
      <c r="J5" s="344"/>
      <c r="K5" s="345" t="s">
        <v>183</v>
      </c>
      <c r="L5" s="346"/>
    </row>
    <row r="6" spans="1:12" ht="62.25" customHeight="1" thickBot="1" x14ac:dyDescent="0.3">
      <c r="A6" s="351"/>
      <c r="B6" s="97" t="s">
        <v>1</v>
      </c>
      <c r="C6" s="98" t="s">
        <v>184</v>
      </c>
      <c r="D6" s="98" t="s">
        <v>185</v>
      </c>
      <c r="E6" s="98" t="s">
        <v>186</v>
      </c>
      <c r="F6" s="356"/>
      <c r="G6" s="356"/>
      <c r="H6" s="359"/>
      <c r="I6" s="98" t="s">
        <v>186</v>
      </c>
      <c r="J6" s="99" t="s">
        <v>179</v>
      </c>
      <c r="K6" s="98" t="s">
        <v>186</v>
      </c>
      <c r="L6" s="100" t="s">
        <v>179</v>
      </c>
    </row>
    <row r="7" spans="1:12" ht="16.5" thickBot="1" x14ac:dyDescent="0.3">
      <c r="A7" s="101" t="s">
        <v>187</v>
      </c>
      <c r="B7" s="103">
        <f>C7+D7+E7</f>
        <v>11724</v>
      </c>
      <c r="C7" s="164"/>
      <c r="D7" s="165"/>
      <c r="E7" s="103">
        <v>11724</v>
      </c>
      <c r="F7" s="164"/>
      <c r="G7" s="165">
        <v>4347</v>
      </c>
      <c r="H7" s="104"/>
      <c r="I7" s="142"/>
      <c r="J7" s="143"/>
      <c r="K7" s="143"/>
      <c r="L7" s="144"/>
    </row>
    <row r="8" spans="1:12" ht="16.5" thickBot="1" x14ac:dyDescent="0.3">
      <c r="A8" s="108" t="s">
        <v>188</v>
      </c>
      <c r="B8" s="105">
        <f t="shared" ref="B8:B69" si="0">C8+D8+E8</f>
        <v>0</v>
      </c>
      <c r="C8" s="154"/>
      <c r="D8" s="155"/>
      <c r="E8" s="111"/>
      <c r="F8" s="154"/>
      <c r="G8" s="155"/>
      <c r="H8" s="110"/>
      <c r="I8" s="147"/>
      <c r="J8" s="148"/>
      <c r="K8" s="148"/>
      <c r="L8" s="149"/>
    </row>
    <row r="9" spans="1:12" ht="16.5" thickBot="1" x14ac:dyDescent="0.3">
      <c r="A9" s="108" t="s">
        <v>189</v>
      </c>
      <c r="B9" s="105">
        <f t="shared" si="0"/>
        <v>0</v>
      </c>
      <c r="C9" s="154"/>
      <c r="D9" s="155"/>
      <c r="E9" s="111"/>
      <c r="F9" s="154"/>
      <c r="G9" s="155"/>
      <c r="H9" s="110"/>
      <c r="I9" s="147"/>
      <c r="J9" s="148"/>
      <c r="K9" s="148"/>
      <c r="L9" s="149"/>
    </row>
    <row r="10" spans="1:12" ht="16.5" thickBot="1" x14ac:dyDescent="0.3">
      <c r="A10" s="108" t="s">
        <v>190</v>
      </c>
      <c r="B10" s="105">
        <f t="shared" si="0"/>
        <v>0</v>
      </c>
      <c r="C10" s="145"/>
      <c r="D10" s="146"/>
      <c r="E10" s="111"/>
      <c r="F10" s="145"/>
      <c r="G10" s="146"/>
      <c r="H10" s="110"/>
      <c r="I10" s="147"/>
      <c r="J10" s="148"/>
      <c r="K10" s="148"/>
      <c r="L10" s="149"/>
    </row>
    <row r="11" spans="1:12" ht="16.5" thickBot="1" x14ac:dyDescent="0.3">
      <c r="A11" s="108" t="s">
        <v>191</v>
      </c>
      <c r="B11" s="105">
        <f t="shared" si="0"/>
        <v>0</v>
      </c>
      <c r="C11" s="145"/>
      <c r="D11" s="146"/>
      <c r="E11" s="111"/>
      <c r="F11" s="145"/>
      <c r="G11" s="146"/>
      <c r="H11" s="110"/>
      <c r="I11" s="147"/>
      <c r="J11" s="148"/>
      <c r="K11" s="148"/>
      <c r="L11" s="149"/>
    </row>
    <row r="12" spans="1:12" ht="16.5" thickBot="1" x14ac:dyDescent="0.3">
      <c r="A12" s="108" t="s">
        <v>192</v>
      </c>
      <c r="B12" s="105">
        <f t="shared" si="0"/>
        <v>0</v>
      </c>
      <c r="C12" s="145"/>
      <c r="D12" s="146"/>
      <c r="E12" s="111"/>
      <c r="F12" s="145"/>
      <c r="G12" s="146"/>
      <c r="H12" s="110"/>
      <c r="I12" s="147"/>
      <c r="J12" s="148"/>
      <c r="K12" s="148"/>
      <c r="L12" s="149"/>
    </row>
    <row r="13" spans="1:12" ht="16.5" thickBot="1" x14ac:dyDescent="0.3">
      <c r="A13" s="108" t="s">
        <v>193</v>
      </c>
      <c r="B13" s="105">
        <f t="shared" si="0"/>
        <v>0</v>
      </c>
      <c r="C13" s="145"/>
      <c r="D13" s="146"/>
      <c r="E13" s="111"/>
      <c r="F13" s="145"/>
      <c r="G13" s="146">
        <v>255</v>
      </c>
      <c r="H13" s="166"/>
      <c r="I13" s="147"/>
      <c r="J13" s="148"/>
      <c r="K13" s="148"/>
      <c r="L13" s="149"/>
    </row>
    <row r="14" spans="1:12" ht="14.45" customHeight="1" thickBot="1" x14ac:dyDescent="0.3">
      <c r="A14" s="108" t="s">
        <v>194</v>
      </c>
      <c r="B14" s="105">
        <f t="shared" si="0"/>
        <v>0</v>
      </c>
      <c r="C14" s="112"/>
      <c r="D14" s="113"/>
      <c r="E14" s="111"/>
      <c r="F14" s="112"/>
      <c r="G14" s="113">
        <v>1100</v>
      </c>
      <c r="H14" s="166"/>
      <c r="I14" s="147"/>
      <c r="J14" s="148"/>
      <c r="K14" s="148"/>
      <c r="L14" s="149"/>
    </row>
    <row r="15" spans="1:12" ht="16.5" thickBot="1" x14ac:dyDescent="0.3">
      <c r="A15" s="108" t="s">
        <v>195</v>
      </c>
      <c r="B15" s="105">
        <f t="shared" si="0"/>
        <v>0</v>
      </c>
      <c r="C15" s="112"/>
      <c r="D15" s="113"/>
      <c r="E15" s="111"/>
      <c r="F15" s="112"/>
      <c r="G15" s="113"/>
      <c r="H15" s="166"/>
      <c r="I15" s="147"/>
      <c r="J15" s="148"/>
      <c r="K15" s="148"/>
      <c r="L15" s="149"/>
    </row>
    <row r="16" spans="1:12" ht="16.5" thickBot="1" x14ac:dyDescent="0.3">
      <c r="A16" s="108" t="s">
        <v>196</v>
      </c>
      <c r="B16" s="105">
        <f t="shared" si="0"/>
        <v>100</v>
      </c>
      <c r="C16" s="112"/>
      <c r="D16" s="113"/>
      <c r="E16" s="111">
        <v>100</v>
      </c>
      <c r="F16" s="112"/>
      <c r="G16" s="113">
        <v>1710</v>
      </c>
      <c r="H16" s="166"/>
      <c r="I16" s="147"/>
      <c r="J16" s="148"/>
      <c r="K16" s="148"/>
      <c r="L16" s="149"/>
    </row>
    <row r="17" spans="1:12" ht="16.5" thickBot="1" x14ac:dyDescent="0.3">
      <c r="A17" s="108" t="s">
        <v>197</v>
      </c>
      <c r="B17" s="105">
        <f t="shared" si="0"/>
        <v>1000</v>
      </c>
      <c r="C17" s="112"/>
      <c r="D17" s="113"/>
      <c r="E17" s="111">
        <v>1000</v>
      </c>
      <c r="F17" s="112"/>
      <c r="G17" s="113">
        <v>1958</v>
      </c>
      <c r="H17" s="110"/>
      <c r="I17" s="147"/>
      <c r="J17" s="148"/>
      <c r="K17" s="148"/>
      <c r="L17" s="149"/>
    </row>
    <row r="18" spans="1:12" ht="16.5" thickBot="1" x14ac:dyDescent="0.3">
      <c r="A18" s="108" t="s">
        <v>198</v>
      </c>
      <c r="B18" s="105">
        <f t="shared" si="0"/>
        <v>0</v>
      </c>
      <c r="C18" s="112"/>
      <c r="D18" s="113"/>
      <c r="E18" s="111"/>
      <c r="F18" s="112"/>
      <c r="G18" s="113">
        <v>732</v>
      </c>
      <c r="H18" s="110"/>
      <c r="I18" s="147"/>
      <c r="J18" s="148"/>
      <c r="K18" s="148"/>
      <c r="L18" s="149"/>
    </row>
    <row r="19" spans="1:12" ht="16.5" thickBot="1" x14ac:dyDescent="0.3">
      <c r="A19" s="108" t="s">
        <v>199</v>
      </c>
      <c r="B19" s="105">
        <f t="shared" si="0"/>
        <v>0</v>
      </c>
      <c r="C19" s="112"/>
      <c r="D19" s="113"/>
      <c r="E19" s="111"/>
      <c r="F19" s="112"/>
      <c r="G19" s="113"/>
      <c r="H19" s="110"/>
      <c r="I19" s="147"/>
      <c r="J19" s="148"/>
      <c r="K19" s="148"/>
      <c r="L19" s="149"/>
    </row>
    <row r="20" spans="1:12" ht="16.5" thickBot="1" x14ac:dyDescent="0.3">
      <c r="A20" s="108" t="s">
        <v>200</v>
      </c>
      <c r="B20" s="105">
        <f t="shared" si="0"/>
        <v>0</v>
      </c>
      <c r="C20" s="112"/>
      <c r="D20" s="113"/>
      <c r="E20" s="111"/>
      <c r="F20" s="112"/>
      <c r="G20" s="113"/>
      <c r="H20" s="110"/>
      <c r="I20" s="147"/>
      <c r="J20" s="148"/>
      <c r="K20" s="148"/>
      <c r="L20" s="149"/>
    </row>
    <row r="21" spans="1:12" ht="16.5" thickBot="1" x14ac:dyDescent="0.3">
      <c r="A21" s="108" t="s">
        <v>201</v>
      </c>
      <c r="B21" s="105">
        <f t="shared" si="0"/>
        <v>420</v>
      </c>
      <c r="C21" s="112"/>
      <c r="D21" s="113"/>
      <c r="E21" s="111">
        <v>420</v>
      </c>
      <c r="F21" s="112"/>
      <c r="G21" s="113">
        <v>3810</v>
      </c>
      <c r="H21" s="110"/>
      <c r="I21" s="147"/>
      <c r="J21" s="148"/>
      <c r="K21" s="148"/>
      <c r="L21" s="149"/>
    </row>
    <row r="22" spans="1:12" ht="15.6" customHeight="1" thickBot="1" x14ac:dyDescent="0.3">
      <c r="A22" s="108" t="s">
        <v>202</v>
      </c>
      <c r="B22" s="105">
        <f t="shared" si="0"/>
        <v>0</v>
      </c>
      <c r="C22" s="112"/>
      <c r="D22" s="113"/>
      <c r="E22" s="111"/>
      <c r="F22" s="112"/>
      <c r="G22" s="113"/>
      <c r="H22" s="110"/>
      <c r="I22" s="147"/>
      <c r="J22" s="148"/>
      <c r="K22" s="148"/>
      <c r="L22" s="149"/>
    </row>
    <row r="23" spans="1:12" ht="16.5" thickBot="1" x14ac:dyDescent="0.3">
      <c r="A23" s="108" t="s">
        <v>203</v>
      </c>
      <c r="B23" s="105">
        <f t="shared" si="0"/>
        <v>0</v>
      </c>
      <c r="C23" s="112"/>
      <c r="D23" s="113"/>
      <c r="E23" s="111"/>
      <c r="F23" s="112"/>
      <c r="G23" s="113"/>
      <c r="H23" s="110"/>
      <c r="I23" s="147"/>
      <c r="J23" s="148"/>
      <c r="K23" s="148"/>
      <c r="L23" s="149"/>
    </row>
    <row r="24" spans="1:12" ht="16.5" thickBot="1" x14ac:dyDescent="0.3">
      <c r="A24" s="108" t="s">
        <v>204</v>
      </c>
      <c r="B24" s="105">
        <f t="shared" si="0"/>
        <v>0</v>
      </c>
      <c r="C24" s="112"/>
      <c r="D24" s="113"/>
      <c r="E24" s="111"/>
      <c r="F24" s="112"/>
      <c r="G24" s="113"/>
      <c r="H24" s="110"/>
      <c r="I24" s="147"/>
      <c r="J24" s="148"/>
      <c r="K24" s="148"/>
      <c r="L24" s="149"/>
    </row>
    <row r="25" spans="1:12" ht="15.6" customHeight="1" thickBot="1" x14ac:dyDescent="0.3">
      <c r="A25" s="108" t="s">
        <v>205</v>
      </c>
      <c r="B25" s="105">
        <f t="shared" si="0"/>
        <v>450</v>
      </c>
      <c r="C25" s="112"/>
      <c r="D25" s="119"/>
      <c r="E25" s="111">
        <v>450</v>
      </c>
      <c r="F25" s="112">
        <v>1030</v>
      </c>
      <c r="G25" s="119">
        <v>1840</v>
      </c>
      <c r="H25" s="110"/>
      <c r="I25" s="147"/>
      <c r="J25" s="148"/>
      <c r="K25" s="148"/>
      <c r="L25" s="149"/>
    </row>
    <row r="26" spans="1:12" ht="15.6" customHeight="1" thickBot="1" x14ac:dyDescent="0.3">
      <c r="A26" s="108" t="s">
        <v>206</v>
      </c>
      <c r="B26" s="105">
        <f t="shared" si="0"/>
        <v>0</v>
      </c>
      <c r="C26" s="112"/>
      <c r="D26" s="113"/>
      <c r="E26" s="111"/>
      <c r="F26" s="112"/>
      <c r="G26" s="113">
        <v>850</v>
      </c>
      <c r="H26" s="110"/>
      <c r="I26" s="147"/>
      <c r="J26" s="148"/>
      <c r="K26" s="148"/>
      <c r="L26" s="149"/>
    </row>
    <row r="27" spans="1:12" ht="15.6" customHeight="1" thickBot="1" x14ac:dyDescent="0.3">
      <c r="A27" s="108" t="s">
        <v>207</v>
      </c>
      <c r="B27" s="105">
        <f t="shared" si="0"/>
        <v>0</v>
      </c>
      <c r="C27" s="112"/>
      <c r="D27" s="113"/>
      <c r="E27" s="111"/>
      <c r="F27" s="112"/>
      <c r="G27" s="113"/>
      <c r="H27" s="110"/>
      <c r="I27" s="147"/>
      <c r="J27" s="148"/>
      <c r="K27" s="148"/>
      <c r="L27" s="149"/>
    </row>
    <row r="28" spans="1:12" ht="15.6" customHeight="1" thickBot="1" x14ac:dyDescent="0.3">
      <c r="A28" s="108" t="s">
        <v>208</v>
      </c>
      <c r="B28" s="105">
        <f t="shared" si="0"/>
        <v>0</v>
      </c>
      <c r="C28" s="112"/>
      <c r="D28" s="113"/>
      <c r="E28" s="111"/>
      <c r="F28" s="112"/>
      <c r="G28" s="113"/>
      <c r="H28" s="166"/>
      <c r="I28" s="147"/>
      <c r="J28" s="148"/>
      <c r="K28" s="148"/>
      <c r="L28" s="149"/>
    </row>
    <row r="29" spans="1:12" ht="15.6" customHeight="1" thickBot="1" x14ac:dyDescent="0.3">
      <c r="A29" s="108" t="s">
        <v>209</v>
      </c>
      <c r="B29" s="105">
        <f t="shared" si="0"/>
        <v>0</v>
      </c>
      <c r="C29" s="112"/>
      <c r="D29" s="113"/>
      <c r="E29" s="111"/>
      <c r="F29" s="112"/>
      <c r="G29" s="113"/>
      <c r="H29" s="110"/>
      <c r="I29" s="147"/>
      <c r="J29" s="148"/>
      <c r="K29" s="148"/>
      <c r="L29" s="149"/>
    </row>
    <row r="30" spans="1:12" ht="15.6" customHeight="1" thickBot="1" x14ac:dyDescent="0.3">
      <c r="A30" s="108" t="s">
        <v>210</v>
      </c>
      <c r="B30" s="105">
        <f t="shared" si="0"/>
        <v>0</v>
      </c>
      <c r="C30" s="123"/>
      <c r="D30" s="124"/>
      <c r="E30" s="111"/>
      <c r="F30" s="123"/>
      <c r="G30" s="124"/>
      <c r="H30" s="110"/>
      <c r="I30" s="147"/>
      <c r="J30" s="148"/>
      <c r="K30" s="148"/>
      <c r="L30" s="149"/>
    </row>
    <row r="31" spans="1:12" ht="15.6" customHeight="1" thickBot="1" x14ac:dyDescent="0.3">
      <c r="A31" s="108" t="s">
        <v>211</v>
      </c>
      <c r="B31" s="105">
        <f t="shared" si="0"/>
        <v>0</v>
      </c>
      <c r="C31" s="145"/>
      <c r="D31" s="146"/>
      <c r="E31" s="111"/>
      <c r="F31" s="145"/>
      <c r="G31" s="146"/>
      <c r="H31" s="110"/>
      <c r="I31" s="147"/>
      <c r="J31" s="148"/>
      <c r="K31" s="148"/>
      <c r="L31" s="149"/>
    </row>
    <row r="32" spans="1:12" ht="15.6" customHeight="1" thickBot="1" x14ac:dyDescent="0.3">
      <c r="A32" s="108" t="s">
        <v>212</v>
      </c>
      <c r="B32" s="105">
        <f t="shared" si="0"/>
        <v>0</v>
      </c>
      <c r="C32" s="145"/>
      <c r="D32" s="146"/>
      <c r="E32" s="111"/>
      <c r="F32" s="145"/>
      <c r="G32" s="146"/>
      <c r="H32" s="110"/>
      <c r="I32" s="147"/>
      <c r="J32" s="148"/>
      <c r="K32" s="148"/>
      <c r="L32" s="149"/>
    </row>
    <row r="33" spans="1:12" ht="17.45" customHeight="1" thickBot="1" x14ac:dyDescent="0.3">
      <c r="A33" s="108" t="s">
        <v>213</v>
      </c>
      <c r="B33" s="105">
        <f t="shared" si="0"/>
        <v>0</v>
      </c>
      <c r="C33" s="145"/>
      <c r="D33" s="146"/>
      <c r="E33" s="111"/>
      <c r="F33" s="145"/>
      <c r="G33" s="146"/>
      <c r="H33" s="110"/>
      <c r="I33" s="147"/>
      <c r="J33" s="148"/>
      <c r="K33" s="148"/>
      <c r="L33" s="149"/>
    </row>
    <row r="34" spans="1:12" ht="16.5" thickBot="1" x14ac:dyDescent="0.3">
      <c r="A34" s="108" t="s">
        <v>214</v>
      </c>
      <c r="B34" s="105">
        <f t="shared" si="0"/>
        <v>0</v>
      </c>
      <c r="C34" s="145"/>
      <c r="D34" s="146"/>
      <c r="E34" s="111"/>
      <c r="F34" s="145"/>
      <c r="G34" s="146"/>
      <c r="H34" s="110"/>
      <c r="I34" s="147"/>
      <c r="J34" s="148"/>
      <c r="K34" s="148"/>
      <c r="L34" s="149"/>
    </row>
    <row r="35" spans="1:12" ht="16.899999999999999" customHeight="1" thickBot="1" x14ac:dyDescent="0.3">
      <c r="A35" s="108" t="s">
        <v>215</v>
      </c>
      <c r="B35" s="105">
        <f t="shared" si="0"/>
        <v>0</v>
      </c>
      <c r="C35" s="145"/>
      <c r="D35" s="146"/>
      <c r="E35" s="111"/>
      <c r="F35" s="145"/>
      <c r="G35" s="146"/>
      <c r="H35" s="110"/>
      <c r="I35" s="147"/>
      <c r="J35" s="148"/>
      <c r="K35" s="148"/>
      <c r="L35" s="149"/>
    </row>
    <row r="36" spans="1:12" s="21" customFormat="1" ht="15.6" customHeight="1" thickBot="1" x14ac:dyDescent="0.3">
      <c r="A36" s="114" t="s">
        <v>216</v>
      </c>
      <c r="B36" s="167">
        <f t="shared" si="0"/>
        <v>0</v>
      </c>
      <c r="C36" s="150"/>
      <c r="D36" s="151"/>
      <c r="E36" s="115"/>
      <c r="F36" s="150"/>
      <c r="G36" s="151"/>
      <c r="H36" s="120">
        <f>ROUND(((B36+F36)*4)+G36*9.4,2)</f>
        <v>0</v>
      </c>
      <c r="I36" s="152"/>
      <c r="J36" s="28"/>
      <c r="K36" s="28"/>
      <c r="L36" s="153"/>
    </row>
    <row r="37" spans="1:12" ht="15.6" customHeight="1" thickBot="1" x14ac:dyDescent="0.3">
      <c r="A37" s="108" t="s">
        <v>217</v>
      </c>
      <c r="B37" s="105">
        <f t="shared" si="0"/>
        <v>0</v>
      </c>
      <c r="C37" s="145"/>
      <c r="D37" s="146"/>
      <c r="E37" s="111"/>
      <c r="F37" s="145">
        <v>280</v>
      </c>
      <c r="G37" s="146">
        <v>2455</v>
      </c>
      <c r="H37" s="120"/>
      <c r="I37" s="147"/>
      <c r="J37" s="148"/>
      <c r="K37" s="148"/>
      <c r="L37" s="149"/>
    </row>
    <row r="38" spans="1:12" ht="16.5" thickBot="1" x14ac:dyDescent="0.3">
      <c r="A38" s="108" t="s">
        <v>218</v>
      </c>
      <c r="B38" s="105">
        <f t="shared" si="0"/>
        <v>0</v>
      </c>
      <c r="C38" s="145"/>
      <c r="D38" s="146"/>
      <c r="E38" s="111"/>
      <c r="F38" s="145"/>
      <c r="G38" s="146"/>
      <c r="H38" s="110"/>
      <c r="I38" s="147"/>
      <c r="J38" s="148"/>
      <c r="K38" s="148"/>
      <c r="L38" s="149"/>
    </row>
    <row r="39" spans="1:12" ht="15.6" customHeight="1" thickBot="1" x14ac:dyDescent="0.3">
      <c r="A39" s="108" t="s">
        <v>219</v>
      </c>
      <c r="B39" s="105">
        <f t="shared" si="0"/>
        <v>80</v>
      </c>
      <c r="C39" s="145"/>
      <c r="D39" s="146"/>
      <c r="E39" s="111">
        <v>80</v>
      </c>
      <c r="F39" s="145"/>
      <c r="G39" s="146">
        <v>4956</v>
      </c>
      <c r="H39" s="110"/>
      <c r="I39" s="147"/>
      <c r="J39" s="148"/>
      <c r="K39" s="148"/>
      <c r="L39" s="149"/>
    </row>
    <row r="40" spans="1:12" ht="15.6" customHeight="1" thickBot="1" x14ac:dyDescent="0.3">
      <c r="A40" s="108" t="s">
        <v>220</v>
      </c>
      <c r="B40" s="105">
        <f t="shared" si="0"/>
        <v>5300</v>
      </c>
      <c r="C40" s="145">
        <v>5300</v>
      </c>
      <c r="D40" s="146"/>
      <c r="E40" s="111"/>
      <c r="F40" s="145"/>
      <c r="G40" s="146"/>
      <c r="H40" s="110"/>
      <c r="I40" s="147"/>
      <c r="J40" s="148"/>
      <c r="K40" s="148"/>
      <c r="L40" s="149"/>
    </row>
    <row r="41" spans="1:12" ht="15.6" customHeight="1" thickBot="1" x14ac:dyDescent="0.3">
      <c r="A41" s="108" t="s">
        <v>221</v>
      </c>
      <c r="B41" s="105">
        <f t="shared" si="0"/>
        <v>4420</v>
      </c>
      <c r="C41" s="145">
        <v>4153</v>
      </c>
      <c r="D41" s="146">
        <v>267</v>
      </c>
      <c r="E41" s="111"/>
      <c r="F41" s="145">
        <v>4440</v>
      </c>
      <c r="G41" s="146">
        <v>10508</v>
      </c>
      <c r="H41" s="110"/>
      <c r="I41" s="147"/>
      <c r="J41" s="148"/>
      <c r="K41" s="148"/>
      <c r="L41" s="149"/>
    </row>
    <row r="42" spans="1:12" ht="15.6" customHeight="1" thickBot="1" x14ac:dyDescent="0.3">
      <c r="A42" s="108" t="s">
        <v>222</v>
      </c>
      <c r="B42" s="105">
        <f t="shared" si="0"/>
        <v>16000</v>
      </c>
      <c r="C42" s="145"/>
      <c r="D42" s="146"/>
      <c r="E42" s="111">
        <v>16000</v>
      </c>
      <c r="F42" s="145"/>
      <c r="G42" s="146"/>
      <c r="H42" s="110"/>
      <c r="I42" s="147"/>
      <c r="J42" s="148"/>
      <c r="K42" s="148"/>
      <c r="L42" s="149"/>
    </row>
    <row r="43" spans="1:12" ht="15.6" customHeight="1" thickBot="1" x14ac:dyDescent="0.3">
      <c r="A43" s="108" t="s">
        <v>223</v>
      </c>
      <c r="B43" s="105">
        <f t="shared" si="0"/>
        <v>0</v>
      </c>
      <c r="C43" s="145"/>
      <c r="D43" s="146"/>
      <c r="E43" s="111"/>
      <c r="F43" s="145"/>
      <c r="G43" s="146"/>
      <c r="H43" s="110"/>
      <c r="I43" s="147"/>
      <c r="J43" s="148"/>
      <c r="K43" s="148"/>
      <c r="L43" s="149"/>
    </row>
    <row r="44" spans="1:12" ht="15" customHeight="1" thickBot="1" x14ac:dyDescent="0.3">
      <c r="A44" s="108" t="s">
        <v>224</v>
      </c>
      <c r="B44" s="105">
        <f t="shared" si="0"/>
        <v>0</v>
      </c>
      <c r="C44" s="145"/>
      <c r="D44" s="146"/>
      <c r="E44" s="111"/>
      <c r="F44" s="145"/>
      <c r="G44" s="146"/>
      <c r="H44" s="110"/>
      <c r="I44" s="147"/>
      <c r="J44" s="148"/>
      <c r="K44" s="148"/>
      <c r="L44" s="149"/>
    </row>
    <row r="45" spans="1:12" ht="30.6" customHeight="1" thickBot="1" x14ac:dyDescent="0.3">
      <c r="A45" s="108" t="s">
        <v>225</v>
      </c>
      <c r="B45" s="105">
        <f t="shared" si="0"/>
        <v>15023</v>
      </c>
      <c r="C45" s="145"/>
      <c r="D45" s="146"/>
      <c r="E45" s="111">
        <v>15023</v>
      </c>
      <c r="F45" s="145"/>
      <c r="G45" s="146"/>
      <c r="H45" s="110"/>
      <c r="I45" s="147"/>
      <c r="J45" s="148"/>
      <c r="K45" s="148"/>
      <c r="L45" s="149"/>
    </row>
    <row r="46" spans="1:12" ht="15.6" customHeight="1" thickBot="1" x14ac:dyDescent="0.3">
      <c r="A46" s="108" t="s">
        <v>226</v>
      </c>
      <c r="B46" s="105">
        <f t="shared" si="0"/>
        <v>0</v>
      </c>
      <c r="C46" s="145"/>
      <c r="D46" s="146"/>
      <c r="E46" s="111"/>
      <c r="F46" s="145"/>
      <c r="G46" s="146"/>
      <c r="H46" s="110"/>
      <c r="I46" s="147"/>
      <c r="J46" s="148"/>
      <c r="K46" s="148"/>
      <c r="L46" s="149"/>
    </row>
    <row r="47" spans="1:12" ht="32.25" thickBot="1" x14ac:dyDescent="0.3">
      <c r="A47" s="108" t="s">
        <v>227</v>
      </c>
      <c r="B47" s="105">
        <f t="shared" si="0"/>
        <v>0</v>
      </c>
      <c r="C47" s="154"/>
      <c r="D47" s="155"/>
      <c r="E47" s="111"/>
      <c r="F47" s="154"/>
      <c r="G47" s="155"/>
      <c r="H47" s="110"/>
      <c r="I47" s="147"/>
      <c r="J47" s="148"/>
      <c r="K47" s="148"/>
      <c r="L47" s="149"/>
    </row>
    <row r="48" spans="1:12" s="11" customFormat="1" ht="16.5" thickBot="1" x14ac:dyDescent="0.3">
      <c r="A48" s="108" t="s">
        <v>228</v>
      </c>
      <c r="B48" s="105">
        <f t="shared" si="0"/>
        <v>0</v>
      </c>
      <c r="C48" s="154"/>
      <c r="D48" s="155"/>
      <c r="E48" s="111"/>
      <c r="F48" s="154"/>
      <c r="G48" s="155"/>
      <c r="H48" s="110"/>
      <c r="I48" s="147"/>
      <c r="J48" s="148"/>
      <c r="K48" s="148"/>
      <c r="L48" s="149"/>
    </row>
    <row r="49" spans="1:12" ht="16.5" thickBot="1" x14ac:dyDescent="0.3">
      <c r="A49" s="108" t="s">
        <v>229</v>
      </c>
      <c r="B49" s="105">
        <f t="shared" si="0"/>
        <v>0</v>
      </c>
      <c r="C49" s="145"/>
      <c r="D49" s="146"/>
      <c r="E49" s="111"/>
      <c r="F49" s="145"/>
      <c r="G49" s="146"/>
      <c r="H49" s="110"/>
      <c r="I49" s="147"/>
      <c r="J49" s="148"/>
      <c r="K49" s="148"/>
      <c r="L49" s="149"/>
    </row>
    <row r="50" spans="1:12" ht="16.5" thickBot="1" x14ac:dyDescent="0.3">
      <c r="A50" s="108" t="s">
        <v>230</v>
      </c>
      <c r="B50" s="105">
        <f t="shared" si="0"/>
        <v>0</v>
      </c>
      <c r="C50" s="145"/>
      <c r="D50" s="146"/>
      <c r="E50" s="111"/>
      <c r="F50" s="145"/>
      <c r="G50" s="146"/>
      <c r="H50" s="110"/>
      <c r="I50" s="147"/>
      <c r="J50" s="148"/>
      <c r="K50" s="148"/>
      <c r="L50" s="149"/>
    </row>
    <row r="51" spans="1:12" ht="17.45" customHeight="1" thickBot="1" x14ac:dyDescent="0.3">
      <c r="A51" s="108" t="s">
        <v>231</v>
      </c>
      <c r="B51" s="105">
        <f t="shared" si="0"/>
        <v>0</v>
      </c>
      <c r="C51" s="145"/>
      <c r="D51" s="146"/>
      <c r="E51" s="111"/>
      <c r="F51" s="145"/>
      <c r="G51" s="146"/>
      <c r="H51" s="110"/>
      <c r="I51" s="147"/>
      <c r="J51" s="148"/>
      <c r="K51" s="148"/>
      <c r="L51" s="149"/>
    </row>
    <row r="52" spans="1:12" s="21" customFormat="1" ht="15" customHeight="1" thickBot="1" x14ac:dyDescent="0.3">
      <c r="A52" s="114" t="s">
        <v>232</v>
      </c>
      <c r="B52" s="167">
        <f t="shared" si="0"/>
        <v>4000</v>
      </c>
      <c r="C52" s="150"/>
      <c r="D52" s="151"/>
      <c r="E52" s="115">
        <v>4000</v>
      </c>
      <c r="F52" s="150">
        <v>600</v>
      </c>
      <c r="G52" s="151">
        <v>534</v>
      </c>
      <c r="H52" s="120">
        <f t="shared" ref="H52:H55" si="1">ROUND(((B52+F52)*4)+G52*9.4,2)</f>
        <v>23419.599999999999</v>
      </c>
      <c r="I52" s="152"/>
      <c r="J52" s="28"/>
      <c r="K52" s="28"/>
      <c r="L52" s="153"/>
    </row>
    <row r="53" spans="1:12" s="21" customFormat="1" ht="16.5" thickBot="1" x14ac:dyDescent="0.3">
      <c r="A53" s="114" t="s">
        <v>233</v>
      </c>
      <c r="B53" s="167">
        <f t="shared" si="0"/>
        <v>0</v>
      </c>
      <c r="C53" s="118"/>
      <c r="D53" s="119"/>
      <c r="E53" s="115"/>
      <c r="F53" s="118"/>
      <c r="G53" s="119"/>
      <c r="H53" s="120">
        <f t="shared" si="1"/>
        <v>0</v>
      </c>
      <c r="I53" s="152"/>
      <c r="J53" s="28"/>
      <c r="K53" s="28"/>
      <c r="L53" s="153"/>
    </row>
    <row r="54" spans="1:12" s="21" customFormat="1" ht="16.5" thickBot="1" x14ac:dyDescent="0.3">
      <c r="A54" s="114" t="s">
        <v>234</v>
      </c>
      <c r="B54" s="167">
        <f t="shared" si="0"/>
        <v>0</v>
      </c>
      <c r="C54" s="118"/>
      <c r="D54" s="119"/>
      <c r="E54" s="115"/>
      <c r="F54" s="118"/>
      <c r="G54" s="119"/>
      <c r="H54" s="120">
        <f t="shared" si="1"/>
        <v>0</v>
      </c>
      <c r="I54" s="152"/>
      <c r="J54" s="28"/>
      <c r="K54" s="28"/>
      <c r="L54" s="153"/>
    </row>
    <row r="55" spans="1:12" s="21" customFormat="1" ht="16.5" thickBot="1" x14ac:dyDescent="0.3">
      <c r="A55" s="114" t="s">
        <v>235</v>
      </c>
      <c r="B55" s="167">
        <f t="shared" si="0"/>
        <v>0</v>
      </c>
      <c r="C55" s="118"/>
      <c r="D55" s="119"/>
      <c r="E55" s="115"/>
      <c r="F55" s="118"/>
      <c r="G55" s="119"/>
      <c r="H55" s="120">
        <f t="shared" si="1"/>
        <v>0</v>
      </c>
      <c r="I55" s="152"/>
      <c r="J55" s="28"/>
      <c r="K55" s="28"/>
      <c r="L55" s="153"/>
    </row>
    <row r="56" spans="1:12" ht="16.5" thickBot="1" x14ac:dyDescent="0.3">
      <c r="A56" s="108" t="s">
        <v>236</v>
      </c>
      <c r="B56" s="105">
        <f t="shared" si="0"/>
        <v>0</v>
      </c>
      <c r="C56" s="112"/>
      <c r="D56" s="113"/>
      <c r="E56" s="111"/>
      <c r="F56" s="112"/>
      <c r="G56" s="113"/>
      <c r="H56" s="110"/>
      <c r="I56" s="147"/>
      <c r="J56" s="148"/>
      <c r="K56" s="148"/>
      <c r="L56" s="149"/>
    </row>
    <row r="57" spans="1:12" ht="16.5" thickBot="1" x14ac:dyDescent="0.3">
      <c r="A57" s="168" t="s">
        <v>237</v>
      </c>
      <c r="B57" s="105">
        <f t="shared" si="0"/>
        <v>5300</v>
      </c>
      <c r="C57" s="112"/>
      <c r="D57" s="113">
        <v>5300</v>
      </c>
      <c r="E57" s="111"/>
      <c r="F57" s="112"/>
      <c r="G57" s="113"/>
      <c r="H57" s="110"/>
      <c r="I57" s="147"/>
      <c r="J57" s="148"/>
      <c r="K57" s="148"/>
      <c r="L57" s="149"/>
    </row>
    <row r="58" spans="1:12" ht="16.5" thickBot="1" x14ac:dyDescent="0.3">
      <c r="A58" s="168" t="s">
        <v>238</v>
      </c>
      <c r="B58" s="105">
        <f t="shared" si="0"/>
        <v>9621</v>
      </c>
      <c r="C58" s="112">
        <v>1500</v>
      </c>
      <c r="D58" s="113">
        <v>957</v>
      </c>
      <c r="E58" s="111">
        <f>1000+2065+4099</f>
        <v>7164</v>
      </c>
      <c r="F58" s="112">
        <v>10874</v>
      </c>
      <c r="G58" s="113">
        <v>14144</v>
      </c>
      <c r="H58" s="110"/>
      <c r="I58" s="147"/>
      <c r="J58" s="148"/>
      <c r="K58" s="148"/>
      <c r="L58" s="149"/>
    </row>
    <row r="59" spans="1:12" ht="16.149999999999999" customHeight="1" thickBot="1" x14ac:dyDescent="0.3">
      <c r="A59" s="108" t="s">
        <v>239</v>
      </c>
      <c r="B59" s="105">
        <f t="shared" si="0"/>
        <v>0</v>
      </c>
      <c r="C59" s="112"/>
      <c r="D59" s="113"/>
      <c r="E59" s="111"/>
      <c r="F59" s="112"/>
      <c r="G59" s="113"/>
      <c r="H59" s="110"/>
      <c r="I59" s="147"/>
      <c r="J59" s="148"/>
      <c r="K59" s="148"/>
      <c r="L59" s="149"/>
    </row>
    <row r="60" spans="1:12" ht="16.5" thickBot="1" x14ac:dyDescent="0.3">
      <c r="A60" s="108" t="s">
        <v>240</v>
      </c>
      <c r="B60" s="105">
        <f t="shared" si="0"/>
        <v>0</v>
      </c>
      <c r="C60" s="112"/>
      <c r="D60" s="113"/>
      <c r="E60" s="111"/>
      <c r="F60" s="112"/>
      <c r="G60" s="113"/>
      <c r="H60" s="110"/>
      <c r="I60" s="147"/>
      <c r="J60" s="148"/>
      <c r="K60" s="148"/>
      <c r="L60" s="149"/>
    </row>
    <row r="61" spans="1:12" ht="15.6" customHeight="1" thickBot="1" x14ac:dyDescent="0.3">
      <c r="A61" s="108" t="s">
        <v>241</v>
      </c>
      <c r="B61" s="105">
        <f t="shared" si="0"/>
        <v>0</v>
      </c>
      <c r="C61" s="112"/>
      <c r="D61" s="113"/>
      <c r="E61" s="111"/>
      <c r="F61" s="112"/>
      <c r="G61" s="113">
        <v>645</v>
      </c>
      <c r="H61" s="110"/>
      <c r="I61" s="147"/>
      <c r="J61" s="148"/>
      <c r="K61" s="148"/>
      <c r="L61" s="149"/>
    </row>
    <row r="62" spans="1:12" ht="32.25" thickBot="1" x14ac:dyDescent="0.3">
      <c r="A62" s="108" t="s">
        <v>242</v>
      </c>
      <c r="B62" s="105">
        <f t="shared" si="0"/>
        <v>0</v>
      </c>
      <c r="C62" s="112"/>
      <c r="D62" s="113"/>
      <c r="E62" s="111"/>
      <c r="F62" s="112"/>
      <c r="G62" s="113"/>
      <c r="H62" s="110"/>
      <c r="I62" s="147"/>
      <c r="J62" s="148"/>
      <c r="K62" s="148"/>
      <c r="L62" s="149"/>
    </row>
    <row r="63" spans="1:12" ht="16.5" thickBot="1" x14ac:dyDescent="0.3">
      <c r="A63" s="108" t="s">
        <v>243</v>
      </c>
      <c r="B63" s="105">
        <f t="shared" si="0"/>
        <v>0</v>
      </c>
      <c r="C63" s="112"/>
      <c r="D63" s="113"/>
      <c r="E63" s="111"/>
      <c r="F63" s="112"/>
      <c r="G63" s="113"/>
      <c r="H63" s="110"/>
      <c r="I63" s="147"/>
      <c r="J63" s="148"/>
      <c r="K63" s="148"/>
      <c r="L63" s="149"/>
    </row>
    <row r="64" spans="1:12" ht="15.6" customHeight="1" thickBot="1" x14ac:dyDescent="0.3">
      <c r="A64" s="108" t="s">
        <v>244</v>
      </c>
      <c r="B64" s="105">
        <f t="shared" si="0"/>
        <v>400</v>
      </c>
      <c r="C64" s="112"/>
      <c r="D64" s="119"/>
      <c r="E64" s="111">
        <v>400</v>
      </c>
      <c r="F64" s="112">
        <v>121</v>
      </c>
      <c r="G64" s="119">
        <v>4226</v>
      </c>
      <c r="H64" s="110"/>
      <c r="I64" s="147"/>
      <c r="J64" s="148"/>
      <c r="K64" s="148"/>
      <c r="L64" s="149"/>
    </row>
    <row r="65" spans="1:12" ht="16.5" thickBot="1" x14ac:dyDescent="0.3">
      <c r="A65" s="108" t="s">
        <v>245</v>
      </c>
      <c r="B65" s="105">
        <f t="shared" si="0"/>
        <v>0</v>
      </c>
      <c r="C65" s="112"/>
      <c r="D65" s="113"/>
      <c r="E65" s="111"/>
      <c r="F65" s="112"/>
      <c r="G65" s="113"/>
      <c r="H65" s="110"/>
      <c r="I65" s="147"/>
      <c r="J65" s="148"/>
      <c r="K65" s="148"/>
      <c r="L65" s="149"/>
    </row>
    <row r="66" spans="1:12" ht="16.5" thickBot="1" x14ac:dyDescent="0.3">
      <c r="A66" s="168" t="s">
        <v>246</v>
      </c>
      <c r="B66" s="105">
        <f t="shared" si="0"/>
        <v>300</v>
      </c>
      <c r="C66" s="112"/>
      <c r="D66" s="113"/>
      <c r="E66" s="111">
        <v>300</v>
      </c>
      <c r="F66" s="112"/>
      <c r="G66" s="113">
        <v>2597</v>
      </c>
      <c r="H66" s="110"/>
      <c r="I66" s="147"/>
      <c r="J66" s="148"/>
      <c r="K66" s="148"/>
      <c r="L66" s="149"/>
    </row>
    <row r="67" spans="1:12" s="21" customFormat="1" ht="16.5" thickBot="1" x14ac:dyDescent="0.3">
      <c r="A67" s="114" t="s">
        <v>247</v>
      </c>
      <c r="B67" s="167">
        <f t="shared" si="0"/>
        <v>10721</v>
      </c>
      <c r="C67" s="118"/>
      <c r="D67" s="119"/>
      <c r="E67" s="115">
        <v>10721</v>
      </c>
      <c r="F67" s="118">
        <v>1250</v>
      </c>
      <c r="G67" s="119">
        <v>1527</v>
      </c>
      <c r="H67" s="120">
        <f>ROUND(((B67+F67)*4)+G67*9.4,2)</f>
        <v>62237.8</v>
      </c>
      <c r="I67" s="152"/>
      <c r="J67" s="28"/>
      <c r="K67" s="28"/>
      <c r="L67" s="153"/>
    </row>
    <row r="68" spans="1:12" ht="16.5" thickBot="1" x14ac:dyDescent="0.3">
      <c r="A68" s="108" t="s">
        <v>248</v>
      </c>
      <c r="B68" s="105">
        <f t="shared" si="0"/>
        <v>0</v>
      </c>
      <c r="C68" s="112"/>
      <c r="D68" s="113"/>
      <c r="E68" s="111"/>
      <c r="F68" s="112">
        <v>400</v>
      </c>
      <c r="G68" s="113">
        <v>1037</v>
      </c>
      <c r="H68" s="110"/>
      <c r="I68" s="147"/>
      <c r="J68" s="148"/>
      <c r="K68" s="148"/>
      <c r="L68" s="149"/>
    </row>
    <row r="69" spans="1:12" ht="16.5" thickBot="1" x14ac:dyDescent="0.3">
      <c r="A69" s="121" t="s">
        <v>249</v>
      </c>
      <c r="B69" s="105">
        <f t="shared" si="0"/>
        <v>0</v>
      </c>
      <c r="C69" s="123"/>
      <c r="D69" s="124"/>
      <c r="E69" s="111"/>
      <c r="F69" s="123"/>
      <c r="G69" s="124"/>
      <c r="H69" s="156"/>
      <c r="I69" s="169"/>
      <c r="J69" s="170"/>
      <c r="K69" s="170"/>
      <c r="L69" s="171"/>
    </row>
    <row r="70" spans="1:12" ht="16.5" thickBot="1" x14ac:dyDescent="0.3">
      <c r="A70" s="160" t="s">
        <v>50</v>
      </c>
      <c r="B70" s="161">
        <f>SUM(B7:B69)</f>
        <v>84859</v>
      </c>
      <c r="C70" s="161">
        <f t="shared" ref="C70:L70" si="2">SUM(C7:C69)</f>
        <v>10953</v>
      </c>
      <c r="D70" s="161">
        <f t="shared" si="2"/>
        <v>6524</v>
      </c>
      <c r="E70" s="161">
        <f t="shared" si="2"/>
        <v>67382</v>
      </c>
      <c r="F70" s="161">
        <f t="shared" si="2"/>
        <v>18995</v>
      </c>
      <c r="G70" s="161">
        <f t="shared" si="2"/>
        <v>59231</v>
      </c>
      <c r="H70" s="162">
        <f t="shared" si="2"/>
        <v>85657.4</v>
      </c>
      <c r="I70" s="161">
        <f t="shared" si="2"/>
        <v>0</v>
      </c>
      <c r="J70" s="161">
        <f t="shared" si="2"/>
        <v>0</v>
      </c>
      <c r="K70" s="161">
        <f t="shared" si="2"/>
        <v>0</v>
      </c>
      <c r="L70" s="163">
        <f t="shared" si="2"/>
        <v>0</v>
      </c>
    </row>
    <row r="72" spans="1:12" ht="22.15" customHeight="1" x14ac:dyDescent="0.25">
      <c r="A72" s="135" t="s">
        <v>250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topLeftCell="A55" zoomScale="80" zoomScaleNormal="80" workbookViewId="0">
      <selection activeCell="D87" sqref="D87"/>
    </sheetView>
  </sheetViews>
  <sheetFormatPr defaultRowHeight="15" x14ac:dyDescent="0.25"/>
  <cols>
    <col min="1" max="1" width="48.140625" style="4" customWidth="1"/>
    <col min="2" max="2" width="9.28515625" style="11" customWidth="1"/>
    <col min="3" max="3" width="26.140625" style="11" customWidth="1"/>
    <col min="4" max="4" width="15.7109375" style="11" customWidth="1"/>
    <col min="5" max="5" width="13" style="11" customWidth="1"/>
    <col min="6" max="6" width="15.42578125" style="4" customWidth="1"/>
    <col min="7" max="7" width="13.7109375" style="4" customWidth="1"/>
    <col min="8" max="8" width="13.5703125" style="4" customWidth="1"/>
    <col min="9" max="242" width="9.140625" style="4"/>
    <col min="243" max="243" width="34" style="4" customWidth="1"/>
    <col min="244" max="244" width="11.28515625" style="4" customWidth="1"/>
    <col min="245" max="245" width="11" style="4" customWidth="1"/>
    <col min="246" max="252" width="9.140625" style="4"/>
    <col min="253" max="254" width="10.7109375" style="4" customWidth="1"/>
    <col min="255" max="255" width="9.140625" style="4"/>
    <col min="256" max="256" width="11.5703125" style="4" customWidth="1"/>
    <col min="257" max="257" width="13.7109375" style="4" customWidth="1"/>
    <col min="258" max="261" width="9.28515625" style="4" customWidth="1"/>
    <col min="262" max="498" width="9.140625" style="4"/>
    <col min="499" max="499" width="34" style="4" customWidth="1"/>
    <col min="500" max="500" width="11.28515625" style="4" customWidth="1"/>
    <col min="501" max="501" width="11" style="4" customWidth="1"/>
    <col min="502" max="508" width="9.140625" style="4"/>
    <col min="509" max="510" width="10.7109375" style="4" customWidth="1"/>
    <col min="511" max="511" width="9.140625" style="4"/>
    <col min="512" max="512" width="11.5703125" style="4" customWidth="1"/>
    <col min="513" max="513" width="13.7109375" style="4" customWidth="1"/>
    <col min="514" max="517" width="9.28515625" style="4" customWidth="1"/>
    <col min="518" max="754" width="9.140625" style="4"/>
    <col min="755" max="755" width="34" style="4" customWidth="1"/>
    <col min="756" max="756" width="11.28515625" style="4" customWidth="1"/>
    <col min="757" max="757" width="11" style="4" customWidth="1"/>
    <col min="758" max="764" width="9.140625" style="4"/>
    <col min="765" max="766" width="10.7109375" style="4" customWidth="1"/>
    <col min="767" max="767" width="9.140625" style="4"/>
    <col min="768" max="768" width="11.5703125" style="4" customWidth="1"/>
    <col min="769" max="769" width="13.7109375" style="4" customWidth="1"/>
    <col min="770" max="773" width="9.28515625" style="4" customWidth="1"/>
    <col min="774" max="1010" width="9.140625" style="4"/>
    <col min="1011" max="1011" width="34" style="4" customWidth="1"/>
    <col min="1012" max="1012" width="11.28515625" style="4" customWidth="1"/>
    <col min="1013" max="1013" width="11" style="4" customWidth="1"/>
    <col min="1014" max="1020" width="9.140625" style="4"/>
    <col min="1021" max="1022" width="10.7109375" style="4" customWidth="1"/>
    <col min="1023" max="1023" width="9.140625" style="4"/>
    <col min="1024" max="1024" width="11.5703125" style="4" customWidth="1"/>
    <col min="1025" max="1025" width="13.7109375" style="4" customWidth="1"/>
    <col min="1026" max="1029" width="9.28515625" style="4" customWidth="1"/>
    <col min="1030" max="1266" width="9.140625" style="4"/>
    <col min="1267" max="1267" width="34" style="4" customWidth="1"/>
    <col min="1268" max="1268" width="11.28515625" style="4" customWidth="1"/>
    <col min="1269" max="1269" width="11" style="4" customWidth="1"/>
    <col min="1270" max="1276" width="9.140625" style="4"/>
    <col min="1277" max="1278" width="10.7109375" style="4" customWidth="1"/>
    <col min="1279" max="1279" width="9.140625" style="4"/>
    <col min="1280" max="1280" width="11.5703125" style="4" customWidth="1"/>
    <col min="1281" max="1281" width="13.7109375" style="4" customWidth="1"/>
    <col min="1282" max="1285" width="9.28515625" style="4" customWidth="1"/>
    <col min="1286" max="1522" width="9.140625" style="4"/>
    <col min="1523" max="1523" width="34" style="4" customWidth="1"/>
    <col min="1524" max="1524" width="11.28515625" style="4" customWidth="1"/>
    <col min="1525" max="1525" width="11" style="4" customWidth="1"/>
    <col min="1526" max="1532" width="9.140625" style="4"/>
    <col min="1533" max="1534" width="10.7109375" style="4" customWidth="1"/>
    <col min="1535" max="1535" width="9.140625" style="4"/>
    <col min="1536" max="1536" width="11.5703125" style="4" customWidth="1"/>
    <col min="1537" max="1537" width="13.7109375" style="4" customWidth="1"/>
    <col min="1538" max="1541" width="9.28515625" style="4" customWidth="1"/>
    <col min="1542" max="1778" width="9.140625" style="4"/>
    <col min="1779" max="1779" width="34" style="4" customWidth="1"/>
    <col min="1780" max="1780" width="11.28515625" style="4" customWidth="1"/>
    <col min="1781" max="1781" width="11" style="4" customWidth="1"/>
    <col min="1782" max="1788" width="9.140625" style="4"/>
    <col min="1789" max="1790" width="10.7109375" style="4" customWidth="1"/>
    <col min="1791" max="1791" width="9.140625" style="4"/>
    <col min="1792" max="1792" width="11.5703125" style="4" customWidth="1"/>
    <col min="1793" max="1793" width="13.7109375" style="4" customWidth="1"/>
    <col min="1794" max="1797" width="9.28515625" style="4" customWidth="1"/>
    <col min="1798" max="2034" width="9.140625" style="4"/>
    <col min="2035" max="2035" width="34" style="4" customWidth="1"/>
    <col min="2036" max="2036" width="11.28515625" style="4" customWidth="1"/>
    <col min="2037" max="2037" width="11" style="4" customWidth="1"/>
    <col min="2038" max="2044" width="9.140625" style="4"/>
    <col min="2045" max="2046" width="10.7109375" style="4" customWidth="1"/>
    <col min="2047" max="2047" width="9.140625" style="4"/>
    <col min="2048" max="2048" width="11.5703125" style="4" customWidth="1"/>
    <col min="2049" max="2049" width="13.7109375" style="4" customWidth="1"/>
    <col min="2050" max="2053" width="9.28515625" style="4" customWidth="1"/>
    <col min="2054" max="2290" width="9.140625" style="4"/>
    <col min="2291" max="2291" width="34" style="4" customWidth="1"/>
    <col min="2292" max="2292" width="11.28515625" style="4" customWidth="1"/>
    <col min="2293" max="2293" width="11" style="4" customWidth="1"/>
    <col min="2294" max="2300" width="9.140625" style="4"/>
    <col min="2301" max="2302" width="10.7109375" style="4" customWidth="1"/>
    <col min="2303" max="2303" width="9.140625" style="4"/>
    <col min="2304" max="2304" width="11.5703125" style="4" customWidth="1"/>
    <col min="2305" max="2305" width="13.7109375" style="4" customWidth="1"/>
    <col min="2306" max="2309" width="9.28515625" style="4" customWidth="1"/>
    <col min="2310" max="2546" width="9.140625" style="4"/>
    <col min="2547" max="2547" width="34" style="4" customWidth="1"/>
    <col min="2548" max="2548" width="11.28515625" style="4" customWidth="1"/>
    <col min="2549" max="2549" width="11" style="4" customWidth="1"/>
    <col min="2550" max="2556" width="9.140625" style="4"/>
    <col min="2557" max="2558" width="10.7109375" style="4" customWidth="1"/>
    <col min="2559" max="2559" width="9.140625" style="4"/>
    <col min="2560" max="2560" width="11.5703125" style="4" customWidth="1"/>
    <col min="2561" max="2561" width="13.7109375" style="4" customWidth="1"/>
    <col min="2562" max="2565" width="9.28515625" style="4" customWidth="1"/>
    <col min="2566" max="2802" width="9.140625" style="4"/>
    <col min="2803" max="2803" width="34" style="4" customWidth="1"/>
    <col min="2804" max="2804" width="11.28515625" style="4" customWidth="1"/>
    <col min="2805" max="2805" width="11" style="4" customWidth="1"/>
    <col min="2806" max="2812" width="9.140625" style="4"/>
    <col min="2813" max="2814" width="10.7109375" style="4" customWidth="1"/>
    <col min="2815" max="2815" width="9.140625" style="4"/>
    <col min="2816" max="2816" width="11.5703125" style="4" customWidth="1"/>
    <col min="2817" max="2817" width="13.7109375" style="4" customWidth="1"/>
    <col min="2818" max="2821" width="9.28515625" style="4" customWidth="1"/>
    <col min="2822" max="3058" width="9.140625" style="4"/>
    <col min="3059" max="3059" width="34" style="4" customWidth="1"/>
    <col min="3060" max="3060" width="11.28515625" style="4" customWidth="1"/>
    <col min="3061" max="3061" width="11" style="4" customWidth="1"/>
    <col min="3062" max="3068" width="9.140625" style="4"/>
    <col min="3069" max="3070" width="10.7109375" style="4" customWidth="1"/>
    <col min="3071" max="3071" width="9.140625" style="4"/>
    <col min="3072" max="3072" width="11.5703125" style="4" customWidth="1"/>
    <col min="3073" max="3073" width="13.7109375" style="4" customWidth="1"/>
    <col min="3074" max="3077" width="9.28515625" style="4" customWidth="1"/>
    <col min="3078" max="3314" width="9.140625" style="4"/>
    <col min="3315" max="3315" width="34" style="4" customWidth="1"/>
    <col min="3316" max="3316" width="11.28515625" style="4" customWidth="1"/>
    <col min="3317" max="3317" width="11" style="4" customWidth="1"/>
    <col min="3318" max="3324" width="9.140625" style="4"/>
    <col min="3325" max="3326" width="10.7109375" style="4" customWidth="1"/>
    <col min="3327" max="3327" width="9.140625" style="4"/>
    <col min="3328" max="3328" width="11.5703125" style="4" customWidth="1"/>
    <col min="3329" max="3329" width="13.7109375" style="4" customWidth="1"/>
    <col min="3330" max="3333" width="9.28515625" style="4" customWidth="1"/>
    <col min="3334" max="3570" width="9.140625" style="4"/>
    <col min="3571" max="3571" width="34" style="4" customWidth="1"/>
    <col min="3572" max="3572" width="11.28515625" style="4" customWidth="1"/>
    <col min="3573" max="3573" width="11" style="4" customWidth="1"/>
    <col min="3574" max="3580" width="9.140625" style="4"/>
    <col min="3581" max="3582" width="10.7109375" style="4" customWidth="1"/>
    <col min="3583" max="3583" width="9.140625" style="4"/>
    <col min="3584" max="3584" width="11.5703125" style="4" customWidth="1"/>
    <col min="3585" max="3585" width="13.7109375" style="4" customWidth="1"/>
    <col min="3586" max="3589" width="9.28515625" style="4" customWidth="1"/>
    <col min="3590" max="3826" width="9.140625" style="4"/>
    <col min="3827" max="3827" width="34" style="4" customWidth="1"/>
    <col min="3828" max="3828" width="11.28515625" style="4" customWidth="1"/>
    <col min="3829" max="3829" width="11" style="4" customWidth="1"/>
    <col min="3830" max="3836" width="9.140625" style="4"/>
    <col min="3837" max="3838" width="10.7109375" style="4" customWidth="1"/>
    <col min="3839" max="3839" width="9.140625" style="4"/>
    <col min="3840" max="3840" width="11.5703125" style="4" customWidth="1"/>
    <col min="3841" max="3841" width="13.7109375" style="4" customWidth="1"/>
    <col min="3842" max="3845" width="9.28515625" style="4" customWidth="1"/>
    <col min="3846" max="4082" width="9.140625" style="4"/>
    <col min="4083" max="4083" width="34" style="4" customWidth="1"/>
    <col min="4084" max="4084" width="11.28515625" style="4" customWidth="1"/>
    <col min="4085" max="4085" width="11" style="4" customWidth="1"/>
    <col min="4086" max="4092" width="9.140625" style="4"/>
    <col min="4093" max="4094" width="10.7109375" style="4" customWidth="1"/>
    <col min="4095" max="4095" width="9.140625" style="4"/>
    <col min="4096" max="4096" width="11.5703125" style="4" customWidth="1"/>
    <col min="4097" max="4097" width="13.7109375" style="4" customWidth="1"/>
    <col min="4098" max="4101" width="9.28515625" style="4" customWidth="1"/>
    <col min="4102" max="4338" width="9.140625" style="4"/>
    <col min="4339" max="4339" width="34" style="4" customWidth="1"/>
    <col min="4340" max="4340" width="11.28515625" style="4" customWidth="1"/>
    <col min="4341" max="4341" width="11" style="4" customWidth="1"/>
    <col min="4342" max="4348" width="9.140625" style="4"/>
    <col min="4349" max="4350" width="10.7109375" style="4" customWidth="1"/>
    <col min="4351" max="4351" width="9.140625" style="4"/>
    <col min="4352" max="4352" width="11.5703125" style="4" customWidth="1"/>
    <col min="4353" max="4353" width="13.7109375" style="4" customWidth="1"/>
    <col min="4354" max="4357" width="9.28515625" style="4" customWidth="1"/>
    <col min="4358" max="4594" width="9.140625" style="4"/>
    <col min="4595" max="4595" width="34" style="4" customWidth="1"/>
    <col min="4596" max="4596" width="11.28515625" style="4" customWidth="1"/>
    <col min="4597" max="4597" width="11" style="4" customWidth="1"/>
    <col min="4598" max="4604" width="9.140625" style="4"/>
    <col min="4605" max="4606" width="10.7109375" style="4" customWidth="1"/>
    <col min="4607" max="4607" width="9.140625" style="4"/>
    <col min="4608" max="4608" width="11.5703125" style="4" customWidth="1"/>
    <col min="4609" max="4609" width="13.7109375" style="4" customWidth="1"/>
    <col min="4610" max="4613" width="9.28515625" style="4" customWidth="1"/>
    <col min="4614" max="4850" width="9.140625" style="4"/>
    <col min="4851" max="4851" width="34" style="4" customWidth="1"/>
    <col min="4852" max="4852" width="11.28515625" style="4" customWidth="1"/>
    <col min="4853" max="4853" width="11" style="4" customWidth="1"/>
    <col min="4854" max="4860" width="9.140625" style="4"/>
    <col min="4861" max="4862" width="10.7109375" style="4" customWidth="1"/>
    <col min="4863" max="4863" width="9.140625" style="4"/>
    <col min="4864" max="4864" width="11.5703125" style="4" customWidth="1"/>
    <col min="4865" max="4865" width="13.7109375" style="4" customWidth="1"/>
    <col min="4866" max="4869" width="9.28515625" style="4" customWidth="1"/>
    <col min="4870" max="5106" width="9.140625" style="4"/>
    <col min="5107" max="5107" width="34" style="4" customWidth="1"/>
    <col min="5108" max="5108" width="11.28515625" style="4" customWidth="1"/>
    <col min="5109" max="5109" width="11" style="4" customWidth="1"/>
    <col min="5110" max="5116" width="9.140625" style="4"/>
    <col min="5117" max="5118" width="10.7109375" style="4" customWidth="1"/>
    <col min="5119" max="5119" width="9.140625" style="4"/>
    <col min="5120" max="5120" width="11.5703125" style="4" customWidth="1"/>
    <col min="5121" max="5121" width="13.7109375" style="4" customWidth="1"/>
    <col min="5122" max="5125" width="9.28515625" style="4" customWidth="1"/>
    <col min="5126" max="5362" width="9.140625" style="4"/>
    <col min="5363" max="5363" width="34" style="4" customWidth="1"/>
    <col min="5364" max="5364" width="11.28515625" style="4" customWidth="1"/>
    <col min="5365" max="5365" width="11" style="4" customWidth="1"/>
    <col min="5366" max="5372" width="9.140625" style="4"/>
    <col min="5373" max="5374" width="10.7109375" style="4" customWidth="1"/>
    <col min="5375" max="5375" width="9.140625" style="4"/>
    <col min="5376" max="5376" width="11.5703125" style="4" customWidth="1"/>
    <col min="5377" max="5377" width="13.7109375" style="4" customWidth="1"/>
    <col min="5378" max="5381" width="9.28515625" style="4" customWidth="1"/>
    <col min="5382" max="5618" width="9.140625" style="4"/>
    <col min="5619" max="5619" width="34" style="4" customWidth="1"/>
    <col min="5620" max="5620" width="11.28515625" style="4" customWidth="1"/>
    <col min="5621" max="5621" width="11" style="4" customWidth="1"/>
    <col min="5622" max="5628" width="9.140625" style="4"/>
    <col min="5629" max="5630" width="10.7109375" style="4" customWidth="1"/>
    <col min="5631" max="5631" width="9.140625" style="4"/>
    <col min="5632" max="5632" width="11.5703125" style="4" customWidth="1"/>
    <col min="5633" max="5633" width="13.7109375" style="4" customWidth="1"/>
    <col min="5634" max="5637" width="9.28515625" style="4" customWidth="1"/>
    <col min="5638" max="5874" width="9.140625" style="4"/>
    <col min="5875" max="5875" width="34" style="4" customWidth="1"/>
    <col min="5876" max="5876" width="11.28515625" style="4" customWidth="1"/>
    <col min="5877" max="5877" width="11" style="4" customWidth="1"/>
    <col min="5878" max="5884" width="9.140625" style="4"/>
    <col min="5885" max="5886" width="10.7109375" style="4" customWidth="1"/>
    <col min="5887" max="5887" width="9.140625" style="4"/>
    <col min="5888" max="5888" width="11.5703125" style="4" customWidth="1"/>
    <col min="5889" max="5889" width="13.7109375" style="4" customWidth="1"/>
    <col min="5890" max="5893" width="9.28515625" style="4" customWidth="1"/>
    <col min="5894" max="6130" width="9.140625" style="4"/>
    <col min="6131" max="6131" width="34" style="4" customWidth="1"/>
    <col min="6132" max="6132" width="11.28515625" style="4" customWidth="1"/>
    <col min="6133" max="6133" width="11" style="4" customWidth="1"/>
    <col min="6134" max="6140" width="9.140625" style="4"/>
    <col min="6141" max="6142" width="10.7109375" style="4" customWidth="1"/>
    <col min="6143" max="6143" width="9.140625" style="4"/>
    <col min="6144" max="6144" width="11.5703125" style="4" customWidth="1"/>
    <col min="6145" max="6145" width="13.7109375" style="4" customWidth="1"/>
    <col min="6146" max="6149" width="9.28515625" style="4" customWidth="1"/>
    <col min="6150" max="6386" width="9.140625" style="4"/>
    <col min="6387" max="6387" width="34" style="4" customWidth="1"/>
    <col min="6388" max="6388" width="11.28515625" style="4" customWidth="1"/>
    <col min="6389" max="6389" width="11" style="4" customWidth="1"/>
    <col min="6390" max="6396" width="9.140625" style="4"/>
    <col min="6397" max="6398" width="10.7109375" style="4" customWidth="1"/>
    <col min="6399" max="6399" width="9.140625" style="4"/>
    <col min="6400" max="6400" width="11.5703125" style="4" customWidth="1"/>
    <col min="6401" max="6401" width="13.7109375" style="4" customWidth="1"/>
    <col min="6402" max="6405" width="9.28515625" style="4" customWidth="1"/>
    <col min="6406" max="6642" width="9.140625" style="4"/>
    <col min="6643" max="6643" width="34" style="4" customWidth="1"/>
    <col min="6644" max="6644" width="11.28515625" style="4" customWidth="1"/>
    <col min="6645" max="6645" width="11" style="4" customWidth="1"/>
    <col min="6646" max="6652" width="9.140625" style="4"/>
    <col min="6653" max="6654" width="10.7109375" style="4" customWidth="1"/>
    <col min="6655" max="6655" width="9.140625" style="4"/>
    <col min="6656" max="6656" width="11.5703125" style="4" customWidth="1"/>
    <col min="6657" max="6657" width="13.7109375" style="4" customWidth="1"/>
    <col min="6658" max="6661" width="9.28515625" style="4" customWidth="1"/>
    <col min="6662" max="6898" width="9.140625" style="4"/>
    <col min="6899" max="6899" width="34" style="4" customWidth="1"/>
    <col min="6900" max="6900" width="11.28515625" style="4" customWidth="1"/>
    <col min="6901" max="6901" width="11" style="4" customWidth="1"/>
    <col min="6902" max="6908" width="9.140625" style="4"/>
    <col min="6909" max="6910" width="10.7109375" style="4" customWidth="1"/>
    <col min="6911" max="6911" width="9.140625" style="4"/>
    <col min="6912" max="6912" width="11.5703125" style="4" customWidth="1"/>
    <col min="6913" max="6913" width="13.7109375" style="4" customWidth="1"/>
    <col min="6914" max="6917" width="9.28515625" style="4" customWidth="1"/>
    <col min="6918" max="7154" width="9.140625" style="4"/>
    <col min="7155" max="7155" width="34" style="4" customWidth="1"/>
    <col min="7156" max="7156" width="11.28515625" style="4" customWidth="1"/>
    <col min="7157" max="7157" width="11" style="4" customWidth="1"/>
    <col min="7158" max="7164" width="9.140625" style="4"/>
    <col min="7165" max="7166" width="10.7109375" style="4" customWidth="1"/>
    <col min="7167" max="7167" width="9.140625" style="4"/>
    <col min="7168" max="7168" width="11.5703125" style="4" customWidth="1"/>
    <col min="7169" max="7169" width="13.7109375" style="4" customWidth="1"/>
    <col min="7170" max="7173" width="9.28515625" style="4" customWidth="1"/>
    <col min="7174" max="7410" width="9.140625" style="4"/>
    <col min="7411" max="7411" width="34" style="4" customWidth="1"/>
    <col min="7412" max="7412" width="11.28515625" style="4" customWidth="1"/>
    <col min="7413" max="7413" width="11" style="4" customWidth="1"/>
    <col min="7414" max="7420" width="9.140625" style="4"/>
    <col min="7421" max="7422" width="10.7109375" style="4" customWidth="1"/>
    <col min="7423" max="7423" width="9.140625" style="4"/>
    <col min="7424" max="7424" width="11.5703125" style="4" customWidth="1"/>
    <col min="7425" max="7425" width="13.7109375" style="4" customWidth="1"/>
    <col min="7426" max="7429" width="9.28515625" style="4" customWidth="1"/>
    <col min="7430" max="7666" width="9.140625" style="4"/>
    <col min="7667" max="7667" width="34" style="4" customWidth="1"/>
    <col min="7668" max="7668" width="11.28515625" style="4" customWidth="1"/>
    <col min="7669" max="7669" width="11" style="4" customWidth="1"/>
    <col min="7670" max="7676" width="9.140625" style="4"/>
    <col min="7677" max="7678" width="10.7109375" style="4" customWidth="1"/>
    <col min="7679" max="7679" width="9.140625" style="4"/>
    <col min="7680" max="7680" width="11.5703125" style="4" customWidth="1"/>
    <col min="7681" max="7681" width="13.7109375" style="4" customWidth="1"/>
    <col min="7682" max="7685" width="9.28515625" style="4" customWidth="1"/>
    <col min="7686" max="7922" width="9.140625" style="4"/>
    <col min="7923" max="7923" width="34" style="4" customWidth="1"/>
    <col min="7924" max="7924" width="11.28515625" style="4" customWidth="1"/>
    <col min="7925" max="7925" width="11" style="4" customWidth="1"/>
    <col min="7926" max="7932" width="9.140625" style="4"/>
    <col min="7933" max="7934" width="10.7109375" style="4" customWidth="1"/>
    <col min="7935" max="7935" width="9.140625" style="4"/>
    <col min="7936" max="7936" width="11.5703125" style="4" customWidth="1"/>
    <col min="7937" max="7937" width="13.7109375" style="4" customWidth="1"/>
    <col min="7938" max="7941" width="9.28515625" style="4" customWidth="1"/>
    <col min="7942" max="8178" width="9.140625" style="4"/>
    <col min="8179" max="8179" width="34" style="4" customWidth="1"/>
    <col min="8180" max="8180" width="11.28515625" style="4" customWidth="1"/>
    <col min="8181" max="8181" width="11" style="4" customWidth="1"/>
    <col min="8182" max="8188" width="9.140625" style="4"/>
    <col min="8189" max="8190" width="10.7109375" style="4" customWidth="1"/>
    <col min="8191" max="8191" width="9.140625" style="4"/>
    <col min="8192" max="8192" width="11.5703125" style="4" customWidth="1"/>
    <col min="8193" max="8193" width="13.7109375" style="4" customWidth="1"/>
    <col min="8194" max="8197" width="9.28515625" style="4" customWidth="1"/>
    <col min="8198" max="8434" width="9.140625" style="4"/>
    <col min="8435" max="8435" width="34" style="4" customWidth="1"/>
    <col min="8436" max="8436" width="11.28515625" style="4" customWidth="1"/>
    <col min="8437" max="8437" width="11" style="4" customWidth="1"/>
    <col min="8438" max="8444" width="9.140625" style="4"/>
    <col min="8445" max="8446" width="10.7109375" style="4" customWidth="1"/>
    <col min="8447" max="8447" width="9.140625" style="4"/>
    <col min="8448" max="8448" width="11.5703125" style="4" customWidth="1"/>
    <col min="8449" max="8449" width="13.7109375" style="4" customWidth="1"/>
    <col min="8450" max="8453" width="9.28515625" style="4" customWidth="1"/>
    <col min="8454" max="8690" width="9.140625" style="4"/>
    <col min="8691" max="8691" width="34" style="4" customWidth="1"/>
    <col min="8692" max="8692" width="11.28515625" style="4" customWidth="1"/>
    <col min="8693" max="8693" width="11" style="4" customWidth="1"/>
    <col min="8694" max="8700" width="9.140625" style="4"/>
    <col min="8701" max="8702" width="10.7109375" style="4" customWidth="1"/>
    <col min="8703" max="8703" width="9.140625" style="4"/>
    <col min="8704" max="8704" width="11.5703125" style="4" customWidth="1"/>
    <col min="8705" max="8705" width="13.7109375" style="4" customWidth="1"/>
    <col min="8706" max="8709" width="9.28515625" style="4" customWidth="1"/>
    <col min="8710" max="8946" width="9.140625" style="4"/>
    <col min="8947" max="8947" width="34" style="4" customWidth="1"/>
    <col min="8948" max="8948" width="11.28515625" style="4" customWidth="1"/>
    <col min="8949" max="8949" width="11" style="4" customWidth="1"/>
    <col min="8950" max="8956" width="9.140625" style="4"/>
    <col min="8957" max="8958" width="10.7109375" style="4" customWidth="1"/>
    <col min="8959" max="8959" width="9.140625" style="4"/>
    <col min="8960" max="8960" width="11.5703125" style="4" customWidth="1"/>
    <col min="8961" max="8961" width="13.7109375" style="4" customWidth="1"/>
    <col min="8962" max="8965" width="9.28515625" style="4" customWidth="1"/>
    <col min="8966" max="9202" width="9.140625" style="4"/>
    <col min="9203" max="9203" width="34" style="4" customWidth="1"/>
    <col min="9204" max="9204" width="11.28515625" style="4" customWidth="1"/>
    <col min="9205" max="9205" width="11" style="4" customWidth="1"/>
    <col min="9206" max="9212" width="9.140625" style="4"/>
    <col min="9213" max="9214" width="10.7109375" style="4" customWidth="1"/>
    <col min="9215" max="9215" width="9.140625" style="4"/>
    <col min="9216" max="9216" width="11.5703125" style="4" customWidth="1"/>
    <col min="9217" max="9217" width="13.7109375" style="4" customWidth="1"/>
    <col min="9218" max="9221" width="9.28515625" style="4" customWidth="1"/>
    <col min="9222" max="9458" width="9.140625" style="4"/>
    <col min="9459" max="9459" width="34" style="4" customWidth="1"/>
    <col min="9460" max="9460" width="11.28515625" style="4" customWidth="1"/>
    <col min="9461" max="9461" width="11" style="4" customWidth="1"/>
    <col min="9462" max="9468" width="9.140625" style="4"/>
    <col min="9469" max="9470" width="10.7109375" style="4" customWidth="1"/>
    <col min="9471" max="9471" width="9.140625" style="4"/>
    <col min="9472" max="9472" width="11.5703125" style="4" customWidth="1"/>
    <col min="9473" max="9473" width="13.7109375" style="4" customWidth="1"/>
    <col min="9474" max="9477" width="9.28515625" style="4" customWidth="1"/>
    <col min="9478" max="9714" width="9.140625" style="4"/>
    <col min="9715" max="9715" width="34" style="4" customWidth="1"/>
    <col min="9716" max="9716" width="11.28515625" style="4" customWidth="1"/>
    <col min="9717" max="9717" width="11" style="4" customWidth="1"/>
    <col min="9718" max="9724" width="9.140625" style="4"/>
    <col min="9725" max="9726" width="10.7109375" style="4" customWidth="1"/>
    <col min="9727" max="9727" width="9.140625" style="4"/>
    <col min="9728" max="9728" width="11.5703125" style="4" customWidth="1"/>
    <col min="9729" max="9729" width="13.7109375" style="4" customWidth="1"/>
    <col min="9730" max="9733" width="9.28515625" style="4" customWidth="1"/>
    <col min="9734" max="9970" width="9.140625" style="4"/>
    <col min="9971" max="9971" width="34" style="4" customWidth="1"/>
    <col min="9972" max="9972" width="11.28515625" style="4" customWidth="1"/>
    <col min="9973" max="9973" width="11" style="4" customWidth="1"/>
    <col min="9974" max="9980" width="9.140625" style="4"/>
    <col min="9981" max="9982" width="10.7109375" style="4" customWidth="1"/>
    <col min="9983" max="9983" width="9.140625" style="4"/>
    <col min="9984" max="9984" width="11.5703125" style="4" customWidth="1"/>
    <col min="9985" max="9985" width="13.7109375" style="4" customWidth="1"/>
    <col min="9986" max="9989" width="9.28515625" style="4" customWidth="1"/>
    <col min="9990" max="10226" width="9.140625" style="4"/>
    <col min="10227" max="10227" width="34" style="4" customWidth="1"/>
    <col min="10228" max="10228" width="11.28515625" style="4" customWidth="1"/>
    <col min="10229" max="10229" width="11" style="4" customWidth="1"/>
    <col min="10230" max="10236" width="9.140625" style="4"/>
    <col min="10237" max="10238" width="10.7109375" style="4" customWidth="1"/>
    <col min="10239" max="10239" width="9.140625" style="4"/>
    <col min="10240" max="10240" width="11.5703125" style="4" customWidth="1"/>
    <col min="10241" max="10241" width="13.7109375" style="4" customWidth="1"/>
    <col min="10242" max="10245" width="9.28515625" style="4" customWidth="1"/>
    <col min="10246" max="10482" width="9.140625" style="4"/>
    <col min="10483" max="10483" width="34" style="4" customWidth="1"/>
    <col min="10484" max="10484" width="11.28515625" style="4" customWidth="1"/>
    <col min="10485" max="10485" width="11" style="4" customWidth="1"/>
    <col min="10486" max="10492" width="9.140625" style="4"/>
    <col min="10493" max="10494" width="10.7109375" style="4" customWidth="1"/>
    <col min="10495" max="10495" width="9.140625" style="4"/>
    <col min="10496" max="10496" width="11.5703125" style="4" customWidth="1"/>
    <col min="10497" max="10497" width="13.7109375" style="4" customWidth="1"/>
    <col min="10498" max="10501" width="9.28515625" style="4" customWidth="1"/>
    <col min="10502" max="10738" width="9.140625" style="4"/>
    <col min="10739" max="10739" width="34" style="4" customWidth="1"/>
    <col min="10740" max="10740" width="11.28515625" style="4" customWidth="1"/>
    <col min="10741" max="10741" width="11" style="4" customWidth="1"/>
    <col min="10742" max="10748" width="9.140625" style="4"/>
    <col min="10749" max="10750" width="10.7109375" style="4" customWidth="1"/>
    <col min="10751" max="10751" width="9.140625" style="4"/>
    <col min="10752" max="10752" width="11.5703125" style="4" customWidth="1"/>
    <col min="10753" max="10753" width="13.7109375" style="4" customWidth="1"/>
    <col min="10754" max="10757" width="9.28515625" style="4" customWidth="1"/>
    <col min="10758" max="10994" width="9.140625" style="4"/>
    <col min="10995" max="10995" width="34" style="4" customWidth="1"/>
    <col min="10996" max="10996" width="11.28515625" style="4" customWidth="1"/>
    <col min="10997" max="10997" width="11" style="4" customWidth="1"/>
    <col min="10998" max="11004" width="9.140625" style="4"/>
    <col min="11005" max="11006" width="10.7109375" style="4" customWidth="1"/>
    <col min="11007" max="11007" width="9.140625" style="4"/>
    <col min="11008" max="11008" width="11.5703125" style="4" customWidth="1"/>
    <col min="11009" max="11009" width="13.7109375" style="4" customWidth="1"/>
    <col min="11010" max="11013" width="9.28515625" style="4" customWidth="1"/>
    <col min="11014" max="11250" width="9.140625" style="4"/>
    <col min="11251" max="11251" width="34" style="4" customWidth="1"/>
    <col min="11252" max="11252" width="11.28515625" style="4" customWidth="1"/>
    <col min="11253" max="11253" width="11" style="4" customWidth="1"/>
    <col min="11254" max="11260" width="9.140625" style="4"/>
    <col min="11261" max="11262" width="10.7109375" style="4" customWidth="1"/>
    <col min="11263" max="11263" width="9.140625" style="4"/>
    <col min="11264" max="11264" width="11.5703125" style="4" customWidth="1"/>
    <col min="11265" max="11265" width="13.7109375" style="4" customWidth="1"/>
    <col min="11266" max="11269" width="9.28515625" style="4" customWidth="1"/>
    <col min="11270" max="11506" width="9.140625" style="4"/>
    <col min="11507" max="11507" width="34" style="4" customWidth="1"/>
    <col min="11508" max="11508" width="11.28515625" style="4" customWidth="1"/>
    <col min="11509" max="11509" width="11" style="4" customWidth="1"/>
    <col min="11510" max="11516" width="9.140625" style="4"/>
    <col min="11517" max="11518" width="10.7109375" style="4" customWidth="1"/>
    <col min="11519" max="11519" width="9.140625" style="4"/>
    <col min="11520" max="11520" width="11.5703125" style="4" customWidth="1"/>
    <col min="11521" max="11521" width="13.7109375" style="4" customWidth="1"/>
    <col min="11522" max="11525" width="9.28515625" style="4" customWidth="1"/>
    <col min="11526" max="11762" width="9.140625" style="4"/>
    <col min="11763" max="11763" width="34" style="4" customWidth="1"/>
    <col min="11764" max="11764" width="11.28515625" style="4" customWidth="1"/>
    <col min="11765" max="11765" width="11" style="4" customWidth="1"/>
    <col min="11766" max="11772" width="9.140625" style="4"/>
    <col min="11773" max="11774" width="10.7109375" style="4" customWidth="1"/>
    <col min="11775" max="11775" width="9.140625" style="4"/>
    <col min="11776" max="11776" width="11.5703125" style="4" customWidth="1"/>
    <col min="11777" max="11777" width="13.7109375" style="4" customWidth="1"/>
    <col min="11778" max="11781" width="9.28515625" style="4" customWidth="1"/>
    <col min="11782" max="12018" width="9.140625" style="4"/>
    <col min="12019" max="12019" width="34" style="4" customWidth="1"/>
    <col min="12020" max="12020" width="11.28515625" style="4" customWidth="1"/>
    <col min="12021" max="12021" width="11" style="4" customWidth="1"/>
    <col min="12022" max="12028" width="9.140625" style="4"/>
    <col min="12029" max="12030" width="10.7109375" style="4" customWidth="1"/>
    <col min="12031" max="12031" width="9.140625" style="4"/>
    <col min="12032" max="12032" width="11.5703125" style="4" customWidth="1"/>
    <col min="12033" max="12033" width="13.7109375" style="4" customWidth="1"/>
    <col min="12034" max="12037" width="9.28515625" style="4" customWidth="1"/>
    <col min="12038" max="12274" width="9.140625" style="4"/>
    <col min="12275" max="12275" width="34" style="4" customWidth="1"/>
    <col min="12276" max="12276" width="11.28515625" style="4" customWidth="1"/>
    <col min="12277" max="12277" width="11" style="4" customWidth="1"/>
    <col min="12278" max="12284" width="9.140625" style="4"/>
    <col min="12285" max="12286" width="10.7109375" style="4" customWidth="1"/>
    <col min="12287" max="12287" width="9.140625" style="4"/>
    <col min="12288" max="12288" width="11.5703125" style="4" customWidth="1"/>
    <col min="12289" max="12289" width="13.7109375" style="4" customWidth="1"/>
    <col min="12290" max="12293" width="9.28515625" style="4" customWidth="1"/>
    <col min="12294" max="12530" width="9.140625" style="4"/>
    <col min="12531" max="12531" width="34" style="4" customWidth="1"/>
    <col min="12532" max="12532" width="11.28515625" style="4" customWidth="1"/>
    <col min="12533" max="12533" width="11" style="4" customWidth="1"/>
    <col min="12534" max="12540" width="9.140625" style="4"/>
    <col min="12541" max="12542" width="10.7109375" style="4" customWidth="1"/>
    <col min="12543" max="12543" width="9.140625" style="4"/>
    <col min="12544" max="12544" width="11.5703125" style="4" customWidth="1"/>
    <col min="12545" max="12545" width="13.7109375" style="4" customWidth="1"/>
    <col min="12546" max="12549" width="9.28515625" style="4" customWidth="1"/>
    <col min="12550" max="12786" width="9.140625" style="4"/>
    <col min="12787" max="12787" width="34" style="4" customWidth="1"/>
    <col min="12788" max="12788" width="11.28515625" style="4" customWidth="1"/>
    <col min="12789" max="12789" width="11" style="4" customWidth="1"/>
    <col min="12790" max="12796" width="9.140625" style="4"/>
    <col min="12797" max="12798" width="10.7109375" style="4" customWidth="1"/>
    <col min="12799" max="12799" width="9.140625" style="4"/>
    <col min="12800" max="12800" width="11.5703125" style="4" customWidth="1"/>
    <col min="12801" max="12801" width="13.7109375" style="4" customWidth="1"/>
    <col min="12802" max="12805" width="9.28515625" style="4" customWidth="1"/>
    <col min="12806" max="13042" width="9.140625" style="4"/>
    <col min="13043" max="13043" width="34" style="4" customWidth="1"/>
    <col min="13044" max="13044" width="11.28515625" style="4" customWidth="1"/>
    <col min="13045" max="13045" width="11" style="4" customWidth="1"/>
    <col min="13046" max="13052" width="9.140625" style="4"/>
    <col min="13053" max="13054" width="10.7109375" style="4" customWidth="1"/>
    <col min="13055" max="13055" width="9.140625" style="4"/>
    <col min="13056" max="13056" width="11.5703125" style="4" customWidth="1"/>
    <col min="13057" max="13057" width="13.7109375" style="4" customWidth="1"/>
    <col min="13058" max="13061" width="9.28515625" style="4" customWidth="1"/>
    <col min="13062" max="13298" width="9.140625" style="4"/>
    <col min="13299" max="13299" width="34" style="4" customWidth="1"/>
    <col min="13300" max="13300" width="11.28515625" style="4" customWidth="1"/>
    <col min="13301" max="13301" width="11" style="4" customWidth="1"/>
    <col min="13302" max="13308" width="9.140625" style="4"/>
    <col min="13309" max="13310" width="10.7109375" style="4" customWidth="1"/>
    <col min="13311" max="13311" width="9.140625" style="4"/>
    <col min="13312" max="13312" width="11.5703125" style="4" customWidth="1"/>
    <col min="13313" max="13313" width="13.7109375" style="4" customWidth="1"/>
    <col min="13314" max="13317" width="9.28515625" style="4" customWidth="1"/>
    <col min="13318" max="13554" width="9.140625" style="4"/>
    <col min="13555" max="13555" width="34" style="4" customWidth="1"/>
    <col min="13556" max="13556" width="11.28515625" style="4" customWidth="1"/>
    <col min="13557" max="13557" width="11" style="4" customWidth="1"/>
    <col min="13558" max="13564" width="9.140625" style="4"/>
    <col min="13565" max="13566" width="10.7109375" style="4" customWidth="1"/>
    <col min="13567" max="13567" width="9.140625" style="4"/>
    <col min="13568" max="13568" width="11.5703125" style="4" customWidth="1"/>
    <col min="13569" max="13569" width="13.7109375" style="4" customWidth="1"/>
    <col min="13570" max="13573" width="9.28515625" style="4" customWidth="1"/>
    <col min="13574" max="13810" width="9.140625" style="4"/>
    <col min="13811" max="13811" width="34" style="4" customWidth="1"/>
    <col min="13812" max="13812" width="11.28515625" style="4" customWidth="1"/>
    <col min="13813" max="13813" width="11" style="4" customWidth="1"/>
    <col min="13814" max="13820" width="9.140625" style="4"/>
    <col min="13821" max="13822" width="10.7109375" style="4" customWidth="1"/>
    <col min="13823" max="13823" width="9.140625" style="4"/>
    <col min="13824" max="13824" width="11.5703125" style="4" customWidth="1"/>
    <col min="13825" max="13825" width="13.7109375" style="4" customWidth="1"/>
    <col min="13826" max="13829" width="9.28515625" style="4" customWidth="1"/>
    <col min="13830" max="14066" width="9.140625" style="4"/>
    <col min="14067" max="14067" width="34" style="4" customWidth="1"/>
    <col min="14068" max="14068" width="11.28515625" style="4" customWidth="1"/>
    <col min="14069" max="14069" width="11" style="4" customWidth="1"/>
    <col min="14070" max="14076" width="9.140625" style="4"/>
    <col min="14077" max="14078" width="10.7109375" style="4" customWidth="1"/>
    <col min="14079" max="14079" width="9.140625" style="4"/>
    <col min="14080" max="14080" width="11.5703125" style="4" customWidth="1"/>
    <col min="14081" max="14081" width="13.7109375" style="4" customWidth="1"/>
    <col min="14082" max="14085" width="9.28515625" style="4" customWidth="1"/>
    <col min="14086" max="14322" width="9.140625" style="4"/>
    <col min="14323" max="14323" width="34" style="4" customWidth="1"/>
    <col min="14324" max="14324" width="11.28515625" style="4" customWidth="1"/>
    <col min="14325" max="14325" width="11" style="4" customWidth="1"/>
    <col min="14326" max="14332" width="9.140625" style="4"/>
    <col min="14333" max="14334" width="10.7109375" style="4" customWidth="1"/>
    <col min="14335" max="14335" width="9.140625" style="4"/>
    <col min="14336" max="14336" width="11.5703125" style="4" customWidth="1"/>
    <col min="14337" max="14337" width="13.7109375" style="4" customWidth="1"/>
    <col min="14338" max="14341" width="9.28515625" style="4" customWidth="1"/>
    <col min="14342" max="14578" width="9.140625" style="4"/>
    <col min="14579" max="14579" width="34" style="4" customWidth="1"/>
    <col min="14580" max="14580" width="11.28515625" style="4" customWidth="1"/>
    <col min="14581" max="14581" width="11" style="4" customWidth="1"/>
    <col min="14582" max="14588" width="9.140625" style="4"/>
    <col min="14589" max="14590" width="10.7109375" style="4" customWidth="1"/>
    <col min="14591" max="14591" width="9.140625" style="4"/>
    <col min="14592" max="14592" width="11.5703125" style="4" customWidth="1"/>
    <col min="14593" max="14593" width="13.7109375" style="4" customWidth="1"/>
    <col min="14594" max="14597" width="9.28515625" style="4" customWidth="1"/>
    <col min="14598" max="14834" width="9.140625" style="4"/>
    <col min="14835" max="14835" width="34" style="4" customWidth="1"/>
    <col min="14836" max="14836" width="11.28515625" style="4" customWidth="1"/>
    <col min="14837" max="14837" width="11" style="4" customWidth="1"/>
    <col min="14838" max="14844" width="9.140625" style="4"/>
    <col min="14845" max="14846" width="10.7109375" style="4" customWidth="1"/>
    <col min="14847" max="14847" width="9.140625" style="4"/>
    <col min="14848" max="14848" width="11.5703125" style="4" customWidth="1"/>
    <col min="14849" max="14849" width="13.7109375" style="4" customWidth="1"/>
    <col min="14850" max="14853" width="9.28515625" style="4" customWidth="1"/>
    <col min="14854" max="15090" width="9.140625" style="4"/>
    <col min="15091" max="15091" width="34" style="4" customWidth="1"/>
    <col min="15092" max="15092" width="11.28515625" style="4" customWidth="1"/>
    <col min="15093" max="15093" width="11" style="4" customWidth="1"/>
    <col min="15094" max="15100" width="9.140625" style="4"/>
    <col min="15101" max="15102" width="10.7109375" style="4" customWidth="1"/>
    <col min="15103" max="15103" width="9.140625" style="4"/>
    <col min="15104" max="15104" width="11.5703125" style="4" customWidth="1"/>
    <col min="15105" max="15105" width="13.7109375" style="4" customWidth="1"/>
    <col min="15106" max="15109" width="9.28515625" style="4" customWidth="1"/>
    <col min="15110" max="15346" width="9.140625" style="4"/>
    <col min="15347" max="15347" width="34" style="4" customWidth="1"/>
    <col min="15348" max="15348" width="11.28515625" style="4" customWidth="1"/>
    <col min="15349" max="15349" width="11" style="4" customWidth="1"/>
    <col min="15350" max="15356" width="9.140625" style="4"/>
    <col min="15357" max="15358" width="10.7109375" style="4" customWidth="1"/>
    <col min="15359" max="15359" width="9.140625" style="4"/>
    <col min="15360" max="15360" width="11.5703125" style="4" customWidth="1"/>
    <col min="15361" max="15361" width="13.7109375" style="4" customWidth="1"/>
    <col min="15362" max="15365" width="9.28515625" style="4" customWidth="1"/>
    <col min="15366" max="15602" width="9.140625" style="4"/>
    <col min="15603" max="15603" width="34" style="4" customWidth="1"/>
    <col min="15604" max="15604" width="11.28515625" style="4" customWidth="1"/>
    <col min="15605" max="15605" width="11" style="4" customWidth="1"/>
    <col min="15606" max="15612" width="9.140625" style="4"/>
    <col min="15613" max="15614" width="10.7109375" style="4" customWidth="1"/>
    <col min="15615" max="15615" width="9.140625" style="4"/>
    <col min="15616" max="15616" width="11.5703125" style="4" customWidth="1"/>
    <col min="15617" max="15617" width="13.7109375" style="4" customWidth="1"/>
    <col min="15618" max="15621" width="9.28515625" style="4" customWidth="1"/>
    <col min="15622" max="15858" width="9.140625" style="4"/>
    <col min="15859" max="15859" width="34" style="4" customWidth="1"/>
    <col min="15860" max="15860" width="11.28515625" style="4" customWidth="1"/>
    <col min="15861" max="15861" width="11" style="4" customWidth="1"/>
    <col min="15862" max="15868" width="9.140625" style="4"/>
    <col min="15869" max="15870" width="10.7109375" style="4" customWidth="1"/>
    <col min="15871" max="15871" width="9.140625" style="4"/>
    <col min="15872" max="15872" width="11.5703125" style="4" customWidth="1"/>
    <col min="15873" max="15873" width="13.7109375" style="4" customWidth="1"/>
    <col min="15874" max="15877" width="9.28515625" style="4" customWidth="1"/>
    <col min="15878" max="16114" width="9.140625" style="4"/>
    <col min="16115" max="16115" width="34" style="4" customWidth="1"/>
    <col min="16116" max="16116" width="11.28515625" style="4" customWidth="1"/>
    <col min="16117" max="16117" width="11" style="4" customWidth="1"/>
    <col min="16118" max="16124" width="9.140625" style="4"/>
    <col min="16125" max="16126" width="10.7109375" style="4" customWidth="1"/>
    <col min="16127" max="16127" width="9.140625" style="4"/>
    <col min="16128" max="16128" width="11.5703125" style="4" customWidth="1"/>
    <col min="16129" max="16129" width="13.7109375" style="4" customWidth="1"/>
    <col min="16130" max="16133" width="9.28515625" style="4" customWidth="1"/>
    <col min="16134" max="16374" width="9.140625" style="4"/>
    <col min="16375" max="16384" width="8.85546875" style="4" customWidth="1"/>
  </cols>
  <sheetData>
    <row r="1" spans="1:12" ht="26.25" customHeight="1" x14ac:dyDescent="0.25">
      <c r="B1" s="348" t="s">
        <v>174</v>
      </c>
      <c r="C1" s="348"/>
      <c r="D1" s="348"/>
      <c r="E1" s="348"/>
      <c r="F1" s="348"/>
      <c r="G1" s="348"/>
      <c r="H1" s="348"/>
    </row>
    <row r="2" spans="1:12" x14ac:dyDescent="0.25">
      <c r="B2" s="348"/>
      <c r="C2" s="348"/>
      <c r="D2" s="348"/>
      <c r="E2" s="348"/>
      <c r="F2" s="348"/>
      <c r="G2" s="348"/>
      <c r="H2" s="348"/>
    </row>
    <row r="3" spans="1:12" ht="16.5" thickBot="1" x14ac:dyDescent="0.3">
      <c r="A3" s="5" t="s">
        <v>253</v>
      </c>
      <c r="B3" s="96"/>
      <c r="C3" s="96"/>
      <c r="D3" s="96"/>
      <c r="E3" s="96"/>
    </row>
    <row r="4" spans="1:12" ht="32.450000000000003" customHeight="1" x14ac:dyDescent="0.25">
      <c r="A4" s="349" t="s">
        <v>176</v>
      </c>
      <c r="B4" s="352" t="s">
        <v>177</v>
      </c>
      <c r="C4" s="352"/>
      <c r="D4" s="352"/>
      <c r="E4" s="352"/>
      <c r="F4" s="354" t="s">
        <v>178</v>
      </c>
      <c r="G4" s="354" t="s">
        <v>179</v>
      </c>
      <c r="H4" s="357" t="s">
        <v>180</v>
      </c>
      <c r="I4" s="342" t="s">
        <v>181</v>
      </c>
      <c r="J4" s="342"/>
      <c r="K4" s="342"/>
      <c r="L4" s="343"/>
    </row>
    <row r="5" spans="1:12" ht="42.6" customHeight="1" x14ac:dyDescent="0.25">
      <c r="A5" s="350"/>
      <c r="B5" s="353"/>
      <c r="C5" s="353"/>
      <c r="D5" s="353"/>
      <c r="E5" s="353"/>
      <c r="F5" s="355"/>
      <c r="G5" s="355"/>
      <c r="H5" s="358"/>
      <c r="I5" s="344" t="s">
        <v>182</v>
      </c>
      <c r="J5" s="344"/>
      <c r="K5" s="345" t="s">
        <v>183</v>
      </c>
      <c r="L5" s="346"/>
    </row>
    <row r="6" spans="1:12" ht="69" customHeight="1" thickBot="1" x14ac:dyDescent="0.3">
      <c r="A6" s="351"/>
      <c r="B6" s="97" t="s">
        <v>1</v>
      </c>
      <c r="C6" s="98" t="s">
        <v>184</v>
      </c>
      <c r="D6" s="98" t="s">
        <v>185</v>
      </c>
      <c r="E6" s="98" t="s">
        <v>186</v>
      </c>
      <c r="F6" s="356"/>
      <c r="G6" s="356"/>
      <c r="H6" s="359"/>
      <c r="I6" s="98" t="s">
        <v>186</v>
      </c>
      <c r="J6" s="99" t="s">
        <v>179</v>
      </c>
      <c r="K6" s="98" t="s">
        <v>186</v>
      </c>
      <c r="L6" s="100" t="s">
        <v>179</v>
      </c>
    </row>
    <row r="7" spans="1:12" ht="15.75" x14ac:dyDescent="0.25">
      <c r="A7" s="101" t="s">
        <v>187</v>
      </c>
      <c r="B7" s="172">
        <f>C7+D7+E7</f>
        <v>4900</v>
      </c>
      <c r="C7" s="164"/>
      <c r="D7" s="165"/>
      <c r="E7" s="103">
        <v>4900</v>
      </c>
      <c r="F7" s="164"/>
      <c r="G7" s="165">
        <v>2550</v>
      </c>
      <c r="H7" s="104"/>
      <c r="I7" s="142"/>
      <c r="J7" s="143"/>
      <c r="K7" s="143"/>
      <c r="L7" s="144"/>
    </row>
    <row r="8" spans="1:12" ht="15.75" x14ac:dyDescent="0.25">
      <c r="A8" s="108" t="s">
        <v>188</v>
      </c>
      <c r="B8" s="112">
        <f t="shared" ref="B8:B69" si="0">C8+D8+E8</f>
        <v>0</v>
      </c>
      <c r="C8" s="145"/>
      <c r="D8" s="146"/>
      <c r="E8" s="111"/>
      <c r="F8" s="145"/>
      <c r="G8" s="146"/>
      <c r="H8" s="110"/>
      <c r="I8" s="147"/>
      <c r="J8" s="148"/>
      <c r="K8" s="148"/>
      <c r="L8" s="149"/>
    </row>
    <row r="9" spans="1:12" ht="15.75" x14ac:dyDescent="0.25">
      <c r="A9" s="108" t="s">
        <v>189</v>
      </c>
      <c r="B9" s="112">
        <f t="shared" si="0"/>
        <v>0</v>
      </c>
      <c r="C9" s="145"/>
      <c r="D9" s="146"/>
      <c r="E9" s="111"/>
      <c r="F9" s="145"/>
      <c r="G9" s="146"/>
      <c r="H9" s="110"/>
      <c r="I9" s="147"/>
      <c r="J9" s="148"/>
      <c r="K9" s="148"/>
      <c r="L9" s="149"/>
    </row>
    <row r="10" spans="1:12" ht="15.75" x14ac:dyDescent="0.25">
      <c r="A10" s="108" t="s">
        <v>190</v>
      </c>
      <c r="B10" s="112">
        <f t="shared" si="0"/>
        <v>0</v>
      </c>
      <c r="C10" s="145"/>
      <c r="D10" s="146"/>
      <c r="E10" s="111"/>
      <c r="F10" s="145"/>
      <c r="G10" s="146"/>
      <c r="H10" s="110"/>
      <c r="I10" s="147"/>
      <c r="J10" s="148"/>
      <c r="K10" s="148"/>
      <c r="L10" s="149"/>
    </row>
    <row r="11" spans="1:12" ht="15.75" x14ac:dyDescent="0.25">
      <c r="A11" s="108" t="s">
        <v>191</v>
      </c>
      <c r="B11" s="112">
        <f t="shared" si="0"/>
        <v>0</v>
      </c>
      <c r="C11" s="145"/>
      <c r="D11" s="146"/>
      <c r="E11" s="111"/>
      <c r="F11" s="145"/>
      <c r="G11" s="146"/>
      <c r="H11" s="110"/>
      <c r="I11" s="147"/>
      <c r="J11" s="148"/>
      <c r="K11" s="148"/>
      <c r="L11" s="149"/>
    </row>
    <row r="12" spans="1:12" ht="15.75" x14ac:dyDescent="0.25">
      <c r="A12" s="108" t="s">
        <v>192</v>
      </c>
      <c r="B12" s="112">
        <f t="shared" si="0"/>
        <v>0</v>
      </c>
      <c r="C12" s="145"/>
      <c r="D12" s="146"/>
      <c r="E12" s="111"/>
      <c r="F12" s="145"/>
      <c r="G12" s="146"/>
      <c r="H12" s="110"/>
      <c r="I12" s="147"/>
      <c r="J12" s="148"/>
      <c r="K12" s="148"/>
      <c r="L12" s="149"/>
    </row>
    <row r="13" spans="1:12" ht="15.75" x14ac:dyDescent="0.25">
      <c r="A13" s="108" t="s">
        <v>193</v>
      </c>
      <c r="B13" s="112">
        <f t="shared" si="0"/>
        <v>0</v>
      </c>
      <c r="C13" s="145"/>
      <c r="D13" s="146"/>
      <c r="E13" s="111"/>
      <c r="F13" s="145"/>
      <c r="G13" s="146"/>
      <c r="H13" s="110"/>
      <c r="I13" s="147"/>
      <c r="J13" s="148"/>
      <c r="K13" s="148"/>
      <c r="L13" s="149"/>
    </row>
    <row r="14" spans="1:12" ht="14.45" customHeight="1" x14ac:dyDescent="0.25">
      <c r="A14" s="108" t="s">
        <v>194</v>
      </c>
      <c r="B14" s="112">
        <f t="shared" si="0"/>
        <v>0</v>
      </c>
      <c r="C14" s="145"/>
      <c r="D14" s="146"/>
      <c r="E14" s="111"/>
      <c r="F14" s="145"/>
      <c r="G14" s="146"/>
      <c r="H14" s="110"/>
      <c r="I14" s="147"/>
      <c r="J14" s="148"/>
      <c r="K14" s="148"/>
      <c r="L14" s="149"/>
    </row>
    <row r="15" spans="1:12" ht="15.75" x14ac:dyDescent="0.25">
      <c r="A15" s="108" t="s">
        <v>195</v>
      </c>
      <c r="B15" s="112">
        <f t="shared" si="0"/>
        <v>0</v>
      </c>
      <c r="C15" s="145"/>
      <c r="D15" s="146"/>
      <c r="E15" s="111"/>
      <c r="F15" s="145"/>
      <c r="G15" s="146"/>
      <c r="H15" s="110"/>
      <c r="I15" s="147"/>
      <c r="J15" s="148"/>
      <c r="K15" s="148"/>
      <c r="L15" s="149"/>
    </row>
    <row r="16" spans="1:12" ht="15.75" x14ac:dyDescent="0.25">
      <c r="A16" s="108" t="s">
        <v>196</v>
      </c>
      <c r="B16" s="112">
        <f t="shared" si="0"/>
        <v>2700</v>
      </c>
      <c r="C16" s="145"/>
      <c r="D16" s="146"/>
      <c r="E16" s="111">
        <v>2700</v>
      </c>
      <c r="F16" s="145"/>
      <c r="G16" s="146">
        <v>600</v>
      </c>
      <c r="H16" s="110"/>
      <c r="I16" s="147"/>
      <c r="J16" s="148"/>
      <c r="K16" s="148"/>
      <c r="L16" s="149"/>
    </row>
    <row r="17" spans="1:12" ht="15.75" x14ac:dyDescent="0.25">
      <c r="A17" s="108" t="s">
        <v>197</v>
      </c>
      <c r="B17" s="112">
        <f t="shared" si="0"/>
        <v>668</v>
      </c>
      <c r="C17" s="145"/>
      <c r="D17" s="146"/>
      <c r="E17" s="111">
        <v>668</v>
      </c>
      <c r="F17" s="145"/>
      <c r="G17" s="146">
        <v>80</v>
      </c>
      <c r="H17" s="110"/>
      <c r="I17" s="147"/>
      <c r="J17" s="148"/>
      <c r="K17" s="148"/>
      <c r="L17" s="149"/>
    </row>
    <row r="18" spans="1:12" ht="15.75" x14ac:dyDescent="0.25">
      <c r="A18" s="108" t="s">
        <v>198</v>
      </c>
      <c r="B18" s="112">
        <f t="shared" si="0"/>
        <v>0</v>
      </c>
      <c r="C18" s="145"/>
      <c r="D18" s="146"/>
      <c r="E18" s="111"/>
      <c r="F18" s="145"/>
      <c r="G18" s="146">
        <v>700</v>
      </c>
      <c r="H18" s="110"/>
      <c r="I18" s="147"/>
      <c r="J18" s="148"/>
      <c r="K18" s="148"/>
      <c r="L18" s="149"/>
    </row>
    <row r="19" spans="1:12" ht="15.75" x14ac:dyDescent="0.25">
      <c r="A19" s="108" t="s">
        <v>199</v>
      </c>
      <c r="B19" s="112">
        <f t="shared" si="0"/>
        <v>0</v>
      </c>
      <c r="C19" s="145"/>
      <c r="D19" s="146"/>
      <c r="E19" s="111"/>
      <c r="F19" s="145"/>
      <c r="G19" s="146"/>
      <c r="H19" s="110"/>
      <c r="I19" s="147"/>
      <c r="J19" s="148"/>
      <c r="K19" s="148"/>
      <c r="L19" s="149"/>
    </row>
    <row r="20" spans="1:12" ht="15.75" x14ac:dyDescent="0.25">
      <c r="A20" s="108" t="s">
        <v>200</v>
      </c>
      <c r="B20" s="112">
        <f t="shared" si="0"/>
        <v>0</v>
      </c>
      <c r="C20" s="145"/>
      <c r="D20" s="146"/>
      <c r="E20" s="111"/>
      <c r="F20" s="145"/>
      <c r="G20" s="146"/>
      <c r="H20" s="110"/>
      <c r="I20" s="147"/>
      <c r="J20" s="148"/>
      <c r="K20" s="148"/>
      <c r="L20" s="149"/>
    </row>
    <row r="21" spans="1:12" ht="15.75" x14ac:dyDescent="0.25">
      <c r="A21" s="108" t="s">
        <v>201</v>
      </c>
      <c r="B21" s="112">
        <f t="shared" si="0"/>
        <v>4000</v>
      </c>
      <c r="C21" s="145"/>
      <c r="D21" s="146"/>
      <c r="E21" s="111">
        <v>4000</v>
      </c>
      <c r="F21" s="145"/>
      <c r="G21" s="146">
        <v>2050</v>
      </c>
      <c r="H21" s="110"/>
      <c r="I21" s="147"/>
      <c r="J21" s="148"/>
      <c r="K21" s="148"/>
      <c r="L21" s="149"/>
    </row>
    <row r="22" spans="1:12" ht="15.6" customHeight="1" x14ac:dyDescent="0.25">
      <c r="A22" s="108" t="s">
        <v>202</v>
      </c>
      <c r="B22" s="112">
        <f t="shared" si="0"/>
        <v>0</v>
      </c>
      <c r="C22" s="145"/>
      <c r="D22" s="146"/>
      <c r="E22" s="111"/>
      <c r="F22" s="145"/>
      <c r="G22" s="146"/>
      <c r="H22" s="110"/>
      <c r="I22" s="147"/>
      <c r="J22" s="148"/>
      <c r="K22" s="148"/>
      <c r="L22" s="149"/>
    </row>
    <row r="23" spans="1:12" ht="15.75" x14ac:dyDescent="0.25">
      <c r="A23" s="108" t="s">
        <v>203</v>
      </c>
      <c r="B23" s="112">
        <f t="shared" si="0"/>
        <v>0</v>
      </c>
      <c r="C23" s="145"/>
      <c r="D23" s="146"/>
      <c r="E23" s="111"/>
      <c r="F23" s="145"/>
      <c r="G23" s="146"/>
      <c r="H23" s="110"/>
      <c r="I23" s="147"/>
      <c r="J23" s="148"/>
      <c r="K23" s="148"/>
      <c r="L23" s="149"/>
    </row>
    <row r="24" spans="1:12" ht="15.75" x14ac:dyDescent="0.25">
      <c r="A24" s="108" t="s">
        <v>204</v>
      </c>
      <c r="B24" s="112">
        <f t="shared" si="0"/>
        <v>0</v>
      </c>
      <c r="C24" s="145"/>
      <c r="D24" s="146"/>
      <c r="E24" s="111"/>
      <c r="F24" s="145"/>
      <c r="G24" s="146"/>
      <c r="H24" s="110"/>
      <c r="I24" s="147"/>
      <c r="J24" s="148"/>
      <c r="K24" s="148"/>
      <c r="L24" s="149"/>
    </row>
    <row r="25" spans="1:12" ht="15.6" customHeight="1" x14ac:dyDescent="0.25">
      <c r="A25" s="108" t="s">
        <v>205</v>
      </c>
      <c r="B25" s="112">
        <f t="shared" si="0"/>
        <v>5860</v>
      </c>
      <c r="C25" s="145"/>
      <c r="D25" s="146">
        <v>2629</v>
      </c>
      <c r="E25" s="111">
        <v>3231</v>
      </c>
      <c r="F25" s="145">
        <v>1800</v>
      </c>
      <c r="G25" s="146">
        <v>5500</v>
      </c>
      <c r="H25" s="110"/>
      <c r="I25" s="147"/>
      <c r="J25" s="148"/>
      <c r="K25" s="148"/>
      <c r="L25" s="149"/>
    </row>
    <row r="26" spans="1:12" ht="15.6" customHeight="1" x14ac:dyDescent="0.25">
      <c r="A26" s="108" t="s">
        <v>206</v>
      </c>
      <c r="B26" s="112">
        <f t="shared" si="0"/>
        <v>300</v>
      </c>
      <c r="C26" s="145"/>
      <c r="D26" s="146"/>
      <c r="E26" s="111">
        <v>300</v>
      </c>
      <c r="F26" s="145"/>
      <c r="G26" s="146"/>
      <c r="H26" s="110"/>
      <c r="I26" s="147"/>
      <c r="J26" s="148"/>
      <c r="K26" s="148"/>
      <c r="L26" s="149"/>
    </row>
    <row r="27" spans="1:12" ht="15.6" customHeight="1" x14ac:dyDescent="0.25">
      <c r="A27" s="108" t="s">
        <v>207</v>
      </c>
      <c r="B27" s="112">
        <f t="shared" si="0"/>
        <v>0</v>
      </c>
      <c r="C27" s="145"/>
      <c r="D27" s="146"/>
      <c r="E27" s="111"/>
      <c r="F27" s="145"/>
      <c r="G27" s="146"/>
      <c r="H27" s="110"/>
      <c r="I27" s="147"/>
      <c r="J27" s="148"/>
      <c r="K27" s="148"/>
      <c r="L27" s="149"/>
    </row>
    <row r="28" spans="1:12" ht="15.6" customHeight="1" x14ac:dyDescent="0.25">
      <c r="A28" s="108" t="s">
        <v>208</v>
      </c>
      <c r="B28" s="112">
        <f t="shared" si="0"/>
        <v>0</v>
      </c>
      <c r="C28" s="145"/>
      <c r="D28" s="146"/>
      <c r="E28" s="111"/>
      <c r="F28" s="145"/>
      <c r="G28" s="146"/>
      <c r="H28" s="110"/>
      <c r="I28" s="147"/>
      <c r="J28" s="148"/>
      <c r="K28" s="148"/>
      <c r="L28" s="149"/>
    </row>
    <row r="29" spans="1:12" ht="15.6" customHeight="1" x14ac:dyDescent="0.25">
      <c r="A29" s="108" t="s">
        <v>209</v>
      </c>
      <c r="B29" s="112">
        <f t="shared" si="0"/>
        <v>0</v>
      </c>
      <c r="C29" s="145"/>
      <c r="D29" s="146"/>
      <c r="E29" s="111"/>
      <c r="F29" s="145"/>
      <c r="G29" s="146"/>
      <c r="H29" s="110"/>
      <c r="I29" s="147"/>
      <c r="J29" s="148"/>
      <c r="K29" s="148"/>
      <c r="L29" s="149"/>
    </row>
    <row r="30" spans="1:12" ht="15.6" customHeight="1" x14ac:dyDescent="0.25">
      <c r="A30" s="108" t="s">
        <v>210</v>
      </c>
      <c r="B30" s="112">
        <f t="shared" si="0"/>
        <v>0</v>
      </c>
      <c r="C30" s="145"/>
      <c r="D30" s="146"/>
      <c r="E30" s="111"/>
      <c r="F30" s="145"/>
      <c r="G30" s="146"/>
      <c r="H30" s="110"/>
      <c r="I30" s="147"/>
      <c r="J30" s="148"/>
      <c r="K30" s="148"/>
      <c r="L30" s="149"/>
    </row>
    <row r="31" spans="1:12" ht="15.6" customHeight="1" x14ac:dyDescent="0.25">
      <c r="A31" s="108" t="s">
        <v>211</v>
      </c>
      <c r="B31" s="112">
        <f t="shared" si="0"/>
        <v>0</v>
      </c>
      <c r="C31" s="145"/>
      <c r="D31" s="146"/>
      <c r="E31" s="111"/>
      <c r="F31" s="145"/>
      <c r="G31" s="146"/>
      <c r="H31" s="110"/>
      <c r="I31" s="147"/>
      <c r="J31" s="148"/>
      <c r="K31" s="148"/>
      <c r="L31" s="149"/>
    </row>
    <row r="32" spans="1:12" ht="15.6" customHeight="1" x14ac:dyDescent="0.25">
      <c r="A32" s="108" t="s">
        <v>212</v>
      </c>
      <c r="B32" s="112">
        <f t="shared" si="0"/>
        <v>0</v>
      </c>
      <c r="C32" s="145"/>
      <c r="D32" s="146"/>
      <c r="E32" s="111"/>
      <c r="F32" s="145"/>
      <c r="G32" s="146"/>
      <c r="H32" s="110"/>
      <c r="I32" s="147"/>
      <c r="J32" s="148"/>
      <c r="K32" s="148"/>
      <c r="L32" s="149"/>
    </row>
    <row r="33" spans="1:12" ht="17.45" customHeight="1" x14ac:dyDescent="0.25">
      <c r="A33" s="108" t="s">
        <v>213</v>
      </c>
      <c r="B33" s="112">
        <f t="shared" si="0"/>
        <v>0</v>
      </c>
      <c r="C33" s="145"/>
      <c r="D33" s="146"/>
      <c r="E33" s="111"/>
      <c r="F33" s="145"/>
      <c r="G33" s="146"/>
      <c r="H33" s="110"/>
      <c r="I33" s="147"/>
      <c r="J33" s="148"/>
      <c r="K33" s="148"/>
      <c r="L33" s="149"/>
    </row>
    <row r="34" spans="1:12" ht="15.75" x14ac:dyDescent="0.25">
      <c r="A34" s="108" t="s">
        <v>214</v>
      </c>
      <c r="B34" s="112">
        <f t="shared" si="0"/>
        <v>0</v>
      </c>
      <c r="C34" s="145"/>
      <c r="D34" s="146"/>
      <c r="E34" s="111"/>
      <c r="F34" s="145"/>
      <c r="G34" s="146"/>
      <c r="H34" s="110"/>
      <c r="I34" s="147"/>
      <c r="J34" s="148"/>
      <c r="K34" s="148"/>
      <c r="L34" s="149"/>
    </row>
    <row r="35" spans="1:12" ht="16.899999999999999" customHeight="1" x14ac:dyDescent="0.25">
      <c r="A35" s="108" t="s">
        <v>215</v>
      </c>
      <c r="B35" s="112">
        <f t="shared" si="0"/>
        <v>0</v>
      </c>
      <c r="C35" s="145"/>
      <c r="D35" s="146"/>
      <c r="E35" s="111"/>
      <c r="F35" s="145"/>
      <c r="G35" s="146"/>
      <c r="H35" s="110"/>
      <c r="I35" s="147"/>
      <c r="J35" s="148"/>
      <c r="K35" s="148"/>
      <c r="L35" s="149"/>
    </row>
    <row r="36" spans="1:12" s="21" customFormat="1" ht="15.6" customHeight="1" x14ac:dyDescent="0.25">
      <c r="A36" s="114" t="s">
        <v>216</v>
      </c>
      <c r="B36" s="118">
        <f t="shared" si="0"/>
        <v>0</v>
      </c>
      <c r="C36" s="150"/>
      <c r="D36" s="151"/>
      <c r="E36" s="115"/>
      <c r="F36" s="150"/>
      <c r="G36" s="151"/>
      <c r="H36" s="120">
        <f>ROUND(((B36+F36)*4)+G36*9.4,2)</f>
        <v>0</v>
      </c>
      <c r="I36" s="152"/>
      <c r="J36" s="28"/>
      <c r="K36" s="28"/>
      <c r="L36" s="153"/>
    </row>
    <row r="37" spans="1:12" ht="15.6" customHeight="1" x14ac:dyDescent="0.25">
      <c r="A37" s="108" t="s">
        <v>217</v>
      </c>
      <c r="B37" s="112">
        <f t="shared" si="0"/>
        <v>2000</v>
      </c>
      <c r="C37" s="145"/>
      <c r="D37" s="146"/>
      <c r="E37" s="111">
        <v>2000</v>
      </c>
      <c r="F37" s="145"/>
      <c r="G37" s="146">
        <v>1450</v>
      </c>
      <c r="H37" s="120"/>
      <c r="I37" s="147"/>
      <c r="J37" s="148"/>
      <c r="K37" s="148"/>
      <c r="L37" s="149"/>
    </row>
    <row r="38" spans="1:12" ht="15.75" x14ac:dyDescent="0.25">
      <c r="A38" s="108" t="s">
        <v>218</v>
      </c>
      <c r="B38" s="112">
        <f t="shared" si="0"/>
        <v>0</v>
      </c>
      <c r="C38" s="145"/>
      <c r="D38" s="146"/>
      <c r="E38" s="111"/>
      <c r="F38" s="145"/>
      <c r="G38" s="146"/>
      <c r="H38" s="110"/>
      <c r="I38" s="147"/>
      <c r="J38" s="148"/>
      <c r="K38" s="148"/>
      <c r="L38" s="149"/>
    </row>
    <row r="39" spans="1:12" ht="15.6" customHeight="1" x14ac:dyDescent="0.25">
      <c r="A39" s="108" t="s">
        <v>219</v>
      </c>
      <c r="B39" s="112">
        <f t="shared" si="0"/>
        <v>3800</v>
      </c>
      <c r="C39" s="145"/>
      <c r="D39" s="146"/>
      <c r="E39" s="111">
        <v>3800</v>
      </c>
      <c r="F39" s="145"/>
      <c r="G39" s="146">
        <v>2200</v>
      </c>
      <c r="H39" s="110"/>
      <c r="I39" s="147"/>
      <c r="J39" s="148"/>
      <c r="K39" s="148"/>
      <c r="L39" s="149"/>
    </row>
    <row r="40" spans="1:12" ht="15.6" customHeight="1" x14ac:dyDescent="0.25">
      <c r="A40" s="108" t="s">
        <v>220</v>
      </c>
      <c r="B40" s="112">
        <f t="shared" si="0"/>
        <v>0</v>
      </c>
      <c r="C40" s="145"/>
      <c r="D40" s="146"/>
      <c r="E40" s="111"/>
      <c r="F40" s="145"/>
      <c r="G40" s="146"/>
      <c r="H40" s="110"/>
      <c r="I40" s="147"/>
      <c r="J40" s="148"/>
      <c r="K40" s="148"/>
      <c r="L40" s="149"/>
    </row>
    <row r="41" spans="1:12" ht="15.6" customHeight="1" x14ac:dyDescent="0.25">
      <c r="A41" s="108" t="s">
        <v>221</v>
      </c>
      <c r="B41" s="112">
        <f t="shared" si="0"/>
        <v>17499</v>
      </c>
      <c r="C41" s="145">
        <v>7500</v>
      </c>
      <c r="D41" s="146">
        <v>307</v>
      </c>
      <c r="E41" s="111">
        <v>9692</v>
      </c>
      <c r="F41" s="145">
        <v>5100</v>
      </c>
      <c r="G41" s="146">
        <v>12000</v>
      </c>
      <c r="H41" s="110"/>
      <c r="I41" s="147"/>
      <c r="J41" s="148"/>
      <c r="K41" s="148"/>
      <c r="L41" s="149"/>
    </row>
    <row r="42" spans="1:12" ht="15.6" customHeight="1" x14ac:dyDescent="0.25">
      <c r="A42" s="108" t="s">
        <v>222</v>
      </c>
      <c r="B42" s="112">
        <f t="shared" si="0"/>
        <v>8600</v>
      </c>
      <c r="C42" s="145"/>
      <c r="D42" s="146"/>
      <c r="E42" s="111">
        <v>8600</v>
      </c>
      <c r="F42" s="145"/>
      <c r="G42" s="146"/>
      <c r="H42" s="110"/>
      <c r="I42" s="147"/>
      <c r="J42" s="148"/>
      <c r="K42" s="148"/>
      <c r="L42" s="149"/>
    </row>
    <row r="43" spans="1:12" ht="15.6" customHeight="1" x14ac:dyDescent="0.25">
      <c r="A43" s="108" t="s">
        <v>223</v>
      </c>
      <c r="B43" s="112">
        <f t="shared" si="0"/>
        <v>0</v>
      </c>
      <c r="C43" s="145"/>
      <c r="D43" s="146"/>
      <c r="E43" s="111"/>
      <c r="F43" s="145"/>
      <c r="G43" s="146"/>
      <c r="H43" s="110"/>
      <c r="I43" s="147"/>
      <c r="J43" s="148"/>
      <c r="K43" s="148"/>
      <c r="L43" s="149"/>
    </row>
    <row r="44" spans="1:12" ht="15" customHeight="1" x14ac:dyDescent="0.25">
      <c r="A44" s="108" t="s">
        <v>224</v>
      </c>
      <c r="B44" s="112">
        <f t="shared" si="0"/>
        <v>0</v>
      </c>
      <c r="C44" s="145"/>
      <c r="D44" s="146"/>
      <c r="E44" s="111"/>
      <c r="F44" s="145"/>
      <c r="G44" s="146"/>
      <c r="H44" s="110"/>
      <c r="I44" s="147"/>
      <c r="J44" s="148"/>
      <c r="K44" s="148"/>
      <c r="L44" s="149"/>
    </row>
    <row r="45" spans="1:12" ht="30.6" customHeight="1" x14ac:dyDescent="0.25">
      <c r="A45" s="108" t="s">
        <v>225</v>
      </c>
      <c r="B45" s="112">
        <f t="shared" si="0"/>
        <v>7700</v>
      </c>
      <c r="C45" s="145"/>
      <c r="D45" s="146"/>
      <c r="E45" s="111">
        <v>7700</v>
      </c>
      <c r="F45" s="145"/>
      <c r="G45" s="146"/>
      <c r="H45" s="110"/>
      <c r="I45" s="147"/>
      <c r="J45" s="148"/>
      <c r="K45" s="148"/>
      <c r="L45" s="149"/>
    </row>
    <row r="46" spans="1:12" ht="15.6" customHeight="1" x14ac:dyDescent="0.25">
      <c r="A46" s="108" t="s">
        <v>226</v>
      </c>
      <c r="B46" s="112">
        <f t="shared" si="0"/>
        <v>0</v>
      </c>
      <c r="C46" s="145"/>
      <c r="D46" s="146"/>
      <c r="E46" s="111"/>
      <c r="F46" s="145"/>
      <c r="G46" s="146"/>
      <c r="H46" s="110"/>
      <c r="I46" s="147"/>
      <c r="J46" s="148"/>
      <c r="K46" s="148"/>
      <c r="L46" s="149"/>
    </row>
    <row r="47" spans="1:12" ht="15.6" customHeight="1" x14ac:dyDescent="0.25">
      <c r="A47" s="108" t="s">
        <v>227</v>
      </c>
      <c r="B47" s="112">
        <f t="shared" si="0"/>
        <v>0</v>
      </c>
      <c r="C47" s="154"/>
      <c r="D47" s="155"/>
      <c r="E47" s="111"/>
      <c r="F47" s="154"/>
      <c r="G47" s="155"/>
      <c r="H47" s="110"/>
      <c r="I47" s="147"/>
      <c r="J47" s="148"/>
      <c r="K47" s="148"/>
      <c r="L47" s="149"/>
    </row>
    <row r="48" spans="1:12" s="11" customFormat="1" ht="15.75" x14ac:dyDescent="0.25">
      <c r="A48" s="108" t="s">
        <v>228</v>
      </c>
      <c r="B48" s="112">
        <f t="shared" si="0"/>
        <v>0</v>
      </c>
      <c r="C48" s="154"/>
      <c r="D48" s="155"/>
      <c r="E48" s="111"/>
      <c r="F48" s="154"/>
      <c r="G48" s="155"/>
      <c r="H48" s="110"/>
      <c r="I48" s="147"/>
      <c r="J48" s="148"/>
      <c r="K48" s="148"/>
      <c r="L48" s="149"/>
    </row>
    <row r="49" spans="1:12" ht="15.75" x14ac:dyDescent="0.25">
      <c r="A49" s="108" t="s">
        <v>229</v>
      </c>
      <c r="B49" s="112">
        <f t="shared" si="0"/>
        <v>0</v>
      </c>
      <c r="C49" s="145"/>
      <c r="D49" s="146"/>
      <c r="E49" s="111"/>
      <c r="F49" s="145"/>
      <c r="G49" s="146"/>
      <c r="H49" s="110"/>
      <c r="I49" s="147"/>
      <c r="J49" s="148"/>
      <c r="K49" s="148"/>
      <c r="L49" s="149"/>
    </row>
    <row r="50" spans="1:12" ht="15.75" x14ac:dyDescent="0.25">
      <c r="A50" s="108" t="s">
        <v>230</v>
      </c>
      <c r="B50" s="112">
        <f t="shared" si="0"/>
        <v>0</v>
      </c>
      <c r="C50" s="145"/>
      <c r="D50" s="146"/>
      <c r="E50" s="111"/>
      <c r="F50" s="145"/>
      <c r="G50" s="146"/>
      <c r="H50" s="110"/>
      <c r="I50" s="147"/>
      <c r="J50" s="148"/>
      <c r="K50" s="148"/>
      <c r="L50" s="149"/>
    </row>
    <row r="51" spans="1:12" ht="17.45" customHeight="1" x14ac:dyDescent="0.25">
      <c r="A51" s="108" t="s">
        <v>231</v>
      </c>
      <c r="B51" s="112">
        <f t="shared" si="0"/>
        <v>0</v>
      </c>
      <c r="C51" s="145"/>
      <c r="D51" s="146"/>
      <c r="E51" s="111"/>
      <c r="F51" s="145"/>
      <c r="G51" s="146"/>
      <c r="H51" s="110"/>
      <c r="I51" s="147"/>
      <c r="J51" s="148"/>
      <c r="K51" s="148"/>
      <c r="L51" s="149"/>
    </row>
    <row r="52" spans="1:12" s="21" customFormat="1" ht="15" customHeight="1" x14ac:dyDescent="0.25">
      <c r="A52" s="114" t="s">
        <v>232</v>
      </c>
      <c r="B52" s="118">
        <f t="shared" si="0"/>
        <v>100</v>
      </c>
      <c r="C52" s="150"/>
      <c r="D52" s="151"/>
      <c r="E52" s="115">
        <v>100</v>
      </c>
      <c r="F52" s="150"/>
      <c r="G52" s="151">
        <v>1000</v>
      </c>
      <c r="H52" s="120">
        <f t="shared" ref="H52:H55" si="1">ROUND(((B52+F52)*4)+G52*9.4,2)</f>
        <v>9800</v>
      </c>
      <c r="I52" s="152"/>
      <c r="J52" s="28"/>
      <c r="K52" s="28"/>
      <c r="L52" s="153"/>
    </row>
    <row r="53" spans="1:12" s="21" customFormat="1" ht="15.75" x14ac:dyDescent="0.25">
      <c r="A53" s="114" t="s">
        <v>233</v>
      </c>
      <c r="B53" s="118">
        <f t="shared" si="0"/>
        <v>0</v>
      </c>
      <c r="C53" s="118"/>
      <c r="D53" s="119"/>
      <c r="E53" s="115"/>
      <c r="F53" s="118"/>
      <c r="G53" s="119"/>
      <c r="H53" s="120">
        <f t="shared" si="1"/>
        <v>0</v>
      </c>
      <c r="I53" s="152"/>
      <c r="J53" s="28"/>
      <c r="K53" s="28"/>
      <c r="L53" s="153"/>
    </row>
    <row r="54" spans="1:12" s="21" customFormat="1" ht="15.75" x14ac:dyDescent="0.25">
      <c r="A54" s="114" t="s">
        <v>234</v>
      </c>
      <c r="B54" s="118">
        <f t="shared" si="0"/>
        <v>0</v>
      </c>
      <c r="C54" s="118"/>
      <c r="D54" s="119"/>
      <c r="E54" s="115"/>
      <c r="F54" s="118"/>
      <c r="G54" s="119"/>
      <c r="H54" s="120">
        <f t="shared" si="1"/>
        <v>0</v>
      </c>
      <c r="I54" s="152"/>
      <c r="J54" s="28"/>
      <c r="K54" s="28"/>
      <c r="L54" s="153"/>
    </row>
    <row r="55" spans="1:12" s="21" customFormat="1" ht="15.75" x14ac:dyDescent="0.25">
      <c r="A55" s="114" t="s">
        <v>235</v>
      </c>
      <c r="B55" s="118">
        <f t="shared" si="0"/>
        <v>0</v>
      </c>
      <c r="C55" s="118"/>
      <c r="D55" s="119"/>
      <c r="E55" s="115"/>
      <c r="F55" s="118"/>
      <c r="G55" s="119"/>
      <c r="H55" s="120">
        <f t="shared" si="1"/>
        <v>0</v>
      </c>
      <c r="I55" s="152"/>
      <c r="J55" s="28"/>
      <c r="K55" s="28"/>
      <c r="L55" s="153"/>
    </row>
    <row r="56" spans="1:12" ht="15.75" x14ac:dyDescent="0.25">
      <c r="A56" s="108" t="s">
        <v>236</v>
      </c>
      <c r="B56" s="112">
        <f t="shared" si="0"/>
        <v>0</v>
      </c>
      <c r="C56" s="112"/>
      <c r="D56" s="113"/>
      <c r="E56" s="111"/>
      <c r="F56" s="112"/>
      <c r="G56" s="113"/>
      <c r="H56" s="110"/>
      <c r="I56" s="147"/>
      <c r="J56" s="148"/>
      <c r="K56" s="148"/>
      <c r="L56" s="149"/>
    </row>
    <row r="57" spans="1:12" ht="15.75" x14ac:dyDescent="0.25">
      <c r="A57" s="108" t="s">
        <v>237</v>
      </c>
      <c r="B57" s="112">
        <f t="shared" si="0"/>
        <v>0</v>
      </c>
      <c r="C57" s="112"/>
      <c r="D57" s="113"/>
      <c r="E57" s="111"/>
      <c r="F57" s="112"/>
      <c r="G57" s="113"/>
      <c r="H57" s="110"/>
      <c r="I57" s="147"/>
      <c r="J57" s="148"/>
      <c r="K57" s="148"/>
      <c r="L57" s="149"/>
    </row>
    <row r="58" spans="1:12" ht="15.75" x14ac:dyDescent="0.25">
      <c r="A58" s="108" t="s">
        <v>238</v>
      </c>
      <c r="B58" s="112">
        <f t="shared" si="0"/>
        <v>16880</v>
      </c>
      <c r="C58" s="112">
        <v>3000</v>
      </c>
      <c r="D58" s="113">
        <v>10515</v>
      </c>
      <c r="E58" s="111">
        <v>3365</v>
      </c>
      <c r="F58" s="112">
        <v>9548</v>
      </c>
      <c r="G58" s="113">
        <v>16500</v>
      </c>
      <c r="H58" s="110"/>
      <c r="I58" s="147"/>
      <c r="J58" s="148"/>
      <c r="K58" s="148"/>
      <c r="L58" s="149"/>
    </row>
    <row r="59" spans="1:12" ht="16.149999999999999" customHeight="1" x14ac:dyDescent="0.25">
      <c r="A59" s="108" t="s">
        <v>239</v>
      </c>
      <c r="B59" s="112">
        <f t="shared" si="0"/>
        <v>0</v>
      </c>
      <c r="C59" s="112"/>
      <c r="D59" s="113"/>
      <c r="E59" s="111"/>
      <c r="F59" s="112"/>
      <c r="G59" s="113"/>
      <c r="H59" s="110"/>
      <c r="I59" s="147"/>
      <c r="J59" s="148"/>
      <c r="K59" s="148"/>
      <c r="L59" s="149"/>
    </row>
    <row r="60" spans="1:12" ht="15.75" x14ac:dyDescent="0.25">
      <c r="A60" s="108" t="s">
        <v>240</v>
      </c>
      <c r="B60" s="112">
        <f t="shared" si="0"/>
        <v>0</v>
      </c>
      <c r="C60" s="112"/>
      <c r="D60" s="113"/>
      <c r="E60" s="111"/>
      <c r="F60" s="112"/>
      <c r="G60" s="113"/>
      <c r="H60" s="110"/>
      <c r="I60" s="147"/>
      <c r="J60" s="148"/>
      <c r="K60" s="148"/>
      <c r="L60" s="149"/>
    </row>
    <row r="61" spans="1:12" ht="15.6" customHeight="1" x14ac:dyDescent="0.25">
      <c r="A61" s="108" t="s">
        <v>241</v>
      </c>
      <c r="B61" s="112">
        <f t="shared" si="0"/>
        <v>0</v>
      </c>
      <c r="C61" s="112"/>
      <c r="D61" s="113"/>
      <c r="E61" s="111"/>
      <c r="F61" s="112"/>
      <c r="G61" s="113"/>
      <c r="H61" s="110"/>
      <c r="I61" s="147"/>
      <c r="J61" s="148"/>
      <c r="K61" s="148"/>
      <c r="L61" s="149"/>
    </row>
    <row r="62" spans="1:12" ht="29.45" customHeight="1" x14ac:dyDescent="0.25">
      <c r="A62" s="108" t="s">
        <v>242</v>
      </c>
      <c r="B62" s="112">
        <f t="shared" si="0"/>
        <v>0</v>
      </c>
      <c r="C62" s="112"/>
      <c r="D62" s="113"/>
      <c r="E62" s="111"/>
      <c r="F62" s="112"/>
      <c r="G62" s="113"/>
      <c r="H62" s="110"/>
      <c r="I62" s="147"/>
      <c r="J62" s="148"/>
      <c r="K62" s="148"/>
      <c r="L62" s="149"/>
    </row>
    <row r="63" spans="1:12" ht="15.75" x14ac:dyDescent="0.25">
      <c r="A63" s="108" t="s">
        <v>243</v>
      </c>
      <c r="B63" s="112">
        <f t="shared" si="0"/>
        <v>0</v>
      </c>
      <c r="C63" s="112"/>
      <c r="D63" s="113"/>
      <c r="E63" s="111"/>
      <c r="F63" s="112"/>
      <c r="G63" s="113"/>
      <c r="H63" s="110"/>
      <c r="I63" s="147"/>
      <c r="J63" s="148"/>
      <c r="K63" s="148"/>
      <c r="L63" s="149"/>
    </row>
    <row r="64" spans="1:12" ht="15.6" customHeight="1" x14ac:dyDescent="0.25">
      <c r="A64" s="108" t="s">
        <v>244</v>
      </c>
      <c r="B64" s="112">
        <f t="shared" si="0"/>
        <v>3000</v>
      </c>
      <c r="C64" s="112"/>
      <c r="D64" s="113"/>
      <c r="E64" s="111">
        <v>3000</v>
      </c>
      <c r="F64" s="112"/>
      <c r="G64" s="119">
        <v>3230</v>
      </c>
      <c r="H64" s="110"/>
      <c r="I64" s="147"/>
      <c r="J64" s="148"/>
      <c r="K64" s="148"/>
      <c r="L64" s="149"/>
    </row>
    <row r="65" spans="1:12" ht="15.75" x14ac:dyDescent="0.25">
      <c r="A65" s="108" t="s">
        <v>245</v>
      </c>
      <c r="B65" s="112">
        <f t="shared" si="0"/>
        <v>0</v>
      </c>
      <c r="C65" s="112"/>
      <c r="D65" s="113"/>
      <c r="E65" s="111"/>
      <c r="F65" s="112"/>
      <c r="G65" s="113"/>
      <c r="H65" s="110"/>
      <c r="I65" s="147"/>
      <c r="J65" s="148"/>
      <c r="K65" s="148"/>
      <c r="L65" s="149"/>
    </row>
    <row r="66" spans="1:12" ht="15.75" x14ac:dyDescent="0.25">
      <c r="A66" s="108" t="s">
        <v>246</v>
      </c>
      <c r="B66" s="112">
        <f t="shared" si="0"/>
        <v>800</v>
      </c>
      <c r="C66" s="112"/>
      <c r="D66" s="113"/>
      <c r="E66" s="111">
        <v>800</v>
      </c>
      <c r="F66" s="112"/>
      <c r="G66" s="113">
        <v>150</v>
      </c>
      <c r="H66" s="110"/>
      <c r="I66" s="147"/>
      <c r="J66" s="148"/>
      <c r="K66" s="148"/>
      <c r="L66" s="149"/>
    </row>
    <row r="67" spans="1:12" s="21" customFormat="1" ht="15.75" x14ac:dyDescent="0.25">
      <c r="A67" s="114" t="s">
        <v>247</v>
      </c>
      <c r="B67" s="118">
        <f t="shared" si="0"/>
        <v>2700</v>
      </c>
      <c r="C67" s="118"/>
      <c r="D67" s="119"/>
      <c r="E67" s="115">
        <v>2700</v>
      </c>
      <c r="F67" s="118"/>
      <c r="G67" s="119">
        <v>10535</v>
      </c>
      <c r="H67" s="120">
        <f>ROUND(((B67+F67)*4)+G67*9.4,2)</f>
        <v>109829</v>
      </c>
      <c r="I67" s="152"/>
      <c r="J67" s="28"/>
      <c r="K67" s="28"/>
      <c r="L67" s="153"/>
    </row>
    <row r="68" spans="1:12" ht="15.75" x14ac:dyDescent="0.25">
      <c r="A68" s="108" t="s">
        <v>248</v>
      </c>
      <c r="B68" s="112">
        <f t="shared" si="0"/>
        <v>4256</v>
      </c>
      <c r="C68" s="112"/>
      <c r="D68" s="113"/>
      <c r="E68" s="111">
        <v>4256</v>
      </c>
      <c r="F68" s="112">
        <v>1000</v>
      </c>
      <c r="G68" s="113">
        <v>3200</v>
      </c>
      <c r="H68" s="110"/>
      <c r="I68" s="147"/>
      <c r="J68" s="148"/>
      <c r="K68" s="148"/>
      <c r="L68" s="149"/>
    </row>
    <row r="69" spans="1:12" ht="16.5" thickBot="1" x14ac:dyDescent="0.3">
      <c r="A69" s="121" t="s">
        <v>249</v>
      </c>
      <c r="B69" s="112">
        <f t="shared" si="0"/>
        <v>0</v>
      </c>
      <c r="C69" s="123"/>
      <c r="D69" s="124"/>
      <c r="E69" s="111"/>
      <c r="F69" s="123"/>
      <c r="G69" s="124"/>
      <c r="H69" s="156"/>
      <c r="I69" s="169"/>
      <c r="J69" s="170"/>
      <c r="K69" s="170"/>
      <c r="L69" s="171"/>
    </row>
    <row r="70" spans="1:12" ht="16.5" thickBot="1" x14ac:dyDescent="0.3">
      <c r="A70" s="160" t="s">
        <v>50</v>
      </c>
      <c r="B70" s="161">
        <f>SUM(B7:B69)</f>
        <v>85763</v>
      </c>
      <c r="C70" s="161">
        <f t="shared" ref="C70:L70" si="2">SUM(C7:C69)</f>
        <v>10500</v>
      </c>
      <c r="D70" s="161">
        <f t="shared" si="2"/>
        <v>13451</v>
      </c>
      <c r="E70" s="161">
        <f t="shared" si="2"/>
        <v>61812</v>
      </c>
      <c r="F70" s="161">
        <f t="shared" si="2"/>
        <v>17448</v>
      </c>
      <c r="G70" s="161">
        <f t="shared" si="2"/>
        <v>61745</v>
      </c>
      <c r="H70" s="162">
        <f t="shared" si="2"/>
        <v>119629</v>
      </c>
      <c r="I70" s="161">
        <f t="shared" si="2"/>
        <v>0</v>
      </c>
      <c r="J70" s="161">
        <f t="shared" si="2"/>
        <v>0</v>
      </c>
      <c r="K70" s="161">
        <f t="shared" si="2"/>
        <v>0</v>
      </c>
      <c r="L70" s="163">
        <f t="shared" si="2"/>
        <v>0</v>
      </c>
    </row>
    <row r="72" spans="1:12" ht="22.15" customHeight="1" x14ac:dyDescent="0.25">
      <c r="A72" s="135" t="s">
        <v>250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8" orientation="portrait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topLeftCell="A58" zoomScale="80" zoomScaleNormal="80" workbookViewId="0">
      <selection activeCell="D87" sqref="D87"/>
    </sheetView>
  </sheetViews>
  <sheetFormatPr defaultColWidth="8.85546875" defaultRowHeight="15" x14ac:dyDescent="0.25"/>
  <cols>
    <col min="1" max="1" width="48.140625" style="4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6.42578125" style="4" customWidth="1"/>
    <col min="7" max="7" width="16.140625" style="4" customWidth="1"/>
    <col min="8" max="8" width="14" style="4" customWidth="1"/>
    <col min="9" max="242" width="8.85546875" style="4"/>
    <col min="243" max="243" width="34" style="4" customWidth="1"/>
    <col min="244" max="244" width="11.28515625" style="4" customWidth="1"/>
    <col min="245" max="245" width="11" style="4" customWidth="1"/>
    <col min="246" max="252" width="8.85546875" style="4"/>
    <col min="253" max="254" width="10.7109375" style="4" customWidth="1"/>
    <col min="255" max="255" width="8.85546875" style="4"/>
    <col min="256" max="256" width="11.5703125" style="4" customWidth="1"/>
    <col min="257" max="257" width="13.7109375" style="4" customWidth="1"/>
    <col min="258" max="261" width="9.28515625" style="4" customWidth="1"/>
    <col min="262" max="498" width="8.85546875" style="4"/>
    <col min="499" max="499" width="34" style="4" customWidth="1"/>
    <col min="500" max="500" width="11.28515625" style="4" customWidth="1"/>
    <col min="501" max="501" width="11" style="4" customWidth="1"/>
    <col min="502" max="508" width="8.85546875" style="4"/>
    <col min="509" max="510" width="10.7109375" style="4" customWidth="1"/>
    <col min="511" max="511" width="8.85546875" style="4"/>
    <col min="512" max="512" width="11.5703125" style="4" customWidth="1"/>
    <col min="513" max="513" width="13.7109375" style="4" customWidth="1"/>
    <col min="514" max="517" width="9.28515625" style="4" customWidth="1"/>
    <col min="518" max="754" width="8.85546875" style="4"/>
    <col min="755" max="755" width="34" style="4" customWidth="1"/>
    <col min="756" max="756" width="11.28515625" style="4" customWidth="1"/>
    <col min="757" max="757" width="11" style="4" customWidth="1"/>
    <col min="758" max="764" width="8.85546875" style="4"/>
    <col min="765" max="766" width="10.7109375" style="4" customWidth="1"/>
    <col min="767" max="767" width="8.85546875" style="4"/>
    <col min="768" max="768" width="11.5703125" style="4" customWidth="1"/>
    <col min="769" max="769" width="13.7109375" style="4" customWidth="1"/>
    <col min="770" max="773" width="9.28515625" style="4" customWidth="1"/>
    <col min="774" max="1010" width="8.85546875" style="4"/>
    <col min="1011" max="1011" width="34" style="4" customWidth="1"/>
    <col min="1012" max="1012" width="11.28515625" style="4" customWidth="1"/>
    <col min="1013" max="1013" width="11" style="4" customWidth="1"/>
    <col min="1014" max="1020" width="8.85546875" style="4"/>
    <col min="1021" max="1022" width="10.7109375" style="4" customWidth="1"/>
    <col min="1023" max="1023" width="8.85546875" style="4"/>
    <col min="1024" max="1024" width="11.5703125" style="4" customWidth="1"/>
    <col min="1025" max="1025" width="13.7109375" style="4" customWidth="1"/>
    <col min="1026" max="1029" width="9.28515625" style="4" customWidth="1"/>
    <col min="1030" max="1266" width="8.85546875" style="4"/>
    <col min="1267" max="1267" width="34" style="4" customWidth="1"/>
    <col min="1268" max="1268" width="11.28515625" style="4" customWidth="1"/>
    <col min="1269" max="1269" width="11" style="4" customWidth="1"/>
    <col min="1270" max="1276" width="8.85546875" style="4"/>
    <col min="1277" max="1278" width="10.7109375" style="4" customWidth="1"/>
    <col min="1279" max="1279" width="8.85546875" style="4"/>
    <col min="1280" max="1280" width="11.5703125" style="4" customWidth="1"/>
    <col min="1281" max="1281" width="13.7109375" style="4" customWidth="1"/>
    <col min="1282" max="1285" width="9.28515625" style="4" customWidth="1"/>
    <col min="1286" max="1522" width="8.85546875" style="4"/>
    <col min="1523" max="1523" width="34" style="4" customWidth="1"/>
    <col min="1524" max="1524" width="11.28515625" style="4" customWidth="1"/>
    <col min="1525" max="1525" width="11" style="4" customWidth="1"/>
    <col min="1526" max="1532" width="8.85546875" style="4"/>
    <col min="1533" max="1534" width="10.7109375" style="4" customWidth="1"/>
    <col min="1535" max="1535" width="8.85546875" style="4"/>
    <col min="1536" max="1536" width="11.5703125" style="4" customWidth="1"/>
    <col min="1537" max="1537" width="13.7109375" style="4" customWidth="1"/>
    <col min="1538" max="1541" width="9.28515625" style="4" customWidth="1"/>
    <col min="1542" max="1778" width="8.85546875" style="4"/>
    <col min="1779" max="1779" width="34" style="4" customWidth="1"/>
    <col min="1780" max="1780" width="11.28515625" style="4" customWidth="1"/>
    <col min="1781" max="1781" width="11" style="4" customWidth="1"/>
    <col min="1782" max="1788" width="8.85546875" style="4"/>
    <col min="1789" max="1790" width="10.7109375" style="4" customWidth="1"/>
    <col min="1791" max="1791" width="8.85546875" style="4"/>
    <col min="1792" max="1792" width="11.5703125" style="4" customWidth="1"/>
    <col min="1793" max="1793" width="13.7109375" style="4" customWidth="1"/>
    <col min="1794" max="1797" width="9.28515625" style="4" customWidth="1"/>
    <col min="1798" max="2034" width="8.85546875" style="4"/>
    <col min="2035" max="2035" width="34" style="4" customWidth="1"/>
    <col min="2036" max="2036" width="11.28515625" style="4" customWidth="1"/>
    <col min="2037" max="2037" width="11" style="4" customWidth="1"/>
    <col min="2038" max="2044" width="8.85546875" style="4"/>
    <col min="2045" max="2046" width="10.7109375" style="4" customWidth="1"/>
    <col min="2047" max="2047" width="8.85546875" style="4"/>
    <col min="2048" max="2048" width="11.5703125" style="4" customWidth="1"/>
    <col min="2049" max="2049" width="13.7109375" style="4" customWidth="1"/>
    <col min="2050" max="2053" width="9.28515625" style="4" customWidth="1"/>
    <col min="2054" max="2290" width="8.85546875" style="4"/>
    <col min="2291" max="2291" width="34" style="4" customWidth="1"/>
    <col min="2292" max="2292" width="11.28515625" style="4" customWidth="1"/>
    <col min="2293" max="2293" width="11" style="4" customWidth="1"/>
    <col min="2294" max="2300" width="8.85546875" style="4"/>
    <col min="2301" max="2302" width="10.7109375" style="4" customWidth="1"/>
    <col min="2303" max="2303" width="8.85546875" style="4"/>
    <col min="2304" max="2304" width="11.5703125" style="4" customWidth="1"/>
    <col min="2305" max="2305" width="13.7109375" style="4" customWidth="1"/>
    <col min="2306" max="2309" width="9.28515625" style="4" customWidth="1"/>
    <col min="2310" max="2546" width="8.85546875" style="4"/>
    <col min="2547" max="2547" width="34" style="4" customWidth="1"/>
    <col min="2548" max="2548" width="11.28515625" style="4" customWidth="1"/>
    <col min="2549" max="2549" width="11" style="4" customWidth="1"/>
    <col min="2550" max="2556" width="8.85546875" style="4"/>
    <col min="2557" max="2558" width="10.7109375" style="4" customWidth="1"/>
    <col min="2559" max="2559" width="8.85546875" style="4"/>
    <col min="2560" max="2560" width="11.5703125" style="4" customWidth="1"/>
    <col min="2561" max="2561" width="13.7109375" style="4" customWidth="1"/>
    <col min="2562" max="2565" width="9.28515625" style="4" customWidth="1"/>
    <col min="2566" max="2802" width="8.85546875" style="4"/>
    <col min="2803" max="2803" width="34" style="4" customWidth="1"/>
    <col min="2804" max="2804" width="11.28515625" style="4" customWidth="1"/>
    <col min="2805" max="2805" width="11" style="4" customWidth="1"/>
    <col min="2806" max="2812" width="8.85546875" style="4"/>
    <col min="2813" max="2814" width="10.7109375" style="4" customWidth="1"/>
    <col min="2815" max="2815" width="8.85546875" style="4"/>
    <col min="2816" max="2816" width="11.5703125" style="4" customWidth="1"/>
    <col min="2817" max="2817" width="13.7109375" style="4" customWidth="1"/>
    <col min="2818" max="2821" width="9.28515625" style="4" customWidth="1"/>
    <col min="2822" max="3058" width="8.85546875" style="4"/>
    <col min="3059" max="3059" width="34" style="4" customWidth="1"/>
    <col min="3060" max="3060" width="11.28515625" style="4" customWidth="1"/>
    <col min="3061" max="3061" width="11" style="4" customWidth="1"/>
    <col min="3062" max="3068" width="8.85546875" style="4"/>
    <col min="3069" max="3070" width="10.7109375" style="4" customWidth="1"/>
    <col min="3071" max="3071" width="8.85546875" style="4"/>
    <col min="3072" max="3072" width="11.5703125" style="4" customWidth="1"/>
    <col min="3073" max="3073" width="13.7109375" style="4" customWidth="1"/>
    <col min="3074" max="3077" width="9.28515625" style="4" customWidth="1"/>
    <col min="3078" max="3314" width="8.85546875" style="4"/>
    <col min="3315" max="3315" width="34" style="4" customWidth="1"/>
    <col min="3316" max="3316" width="11.28515625" style="4" customWidth="1"/>
    <col min="3317" max="3317" width="11" style="4" customWidth="1"/>
    <col min="3318" max="3324" width="8.85546875" style="4"/>
    <col min="3325" max="3326" width="10.7109375" style="4" customWidth="1"/>
    <col min="3327" max="3327" width="8.85546875" style="4"/>
    <col min="3328" max="3328" width="11.5703125" style="4" customWidth="1"/>
    <col min="3329" max="3329" width="13.7109375" style="4" customWidth="1"/>
    <col min="3330" max="3333" width="9.28515625" style="4" customWidth="1"/>
    <col min="3334" max="3570" width="8.85546875" style="4"/>
    <col min="3571" max="3571" width="34" style="4" customWidth="1"/>
    <col min="3572" max="3572" width="11.28515625" style="4" customWidth="1"/>
    <col min="3573" max="3573" width="11" style="4" customWidth="1"/>
    <col min="3574" max="3580" width="8.85546875" style="4"/>
    <col min="3581" max="3582" width="10.7109375" style="4" customWidth="1"/>
    <col min="3583" max="3583" width="8.85546875" style="4"/>
    <col min="3584" max="3584" width="11.5703125" style="4" customWidth="1"/>
    <col min="3585" max="3585" width="13.7109375" style="4" customWidth="1"/>
    <col min="3586" max="3589" width="9.28515625" style="4" customWidth="1"/>
    <col min="3590" max="3826" width="8.85546875" style="4"/>
    <col min="3827" max="3827" width="34" style="4" customWidth="1"/>
    <col min="3828" max="3828" width="11.28515625" style="4" customWidth="1"/>
    <col min="3829" max="3829" width="11" style="4" customWidth="1"/>
    <col min="3830" max="3836" width="8.85546875" style="4"/>
    <col min="3837" max="3838" width="10.7109375" style="4" customWidth="1"/>
    <col min="3839" max="3839" width="8.85546875" style="4"/>
    <col min="3840" max="3840" width="11.5703125" style="4" customWidth="1"/>
    <col min="3841" max="3841" width="13.7109375" style="4" customWidth="1"/>
    <col min="3842" max="3845" width="9.28515625" style="4" customWidth="1"/>
    <col min="3846" max="4082" width="8.85546875" style="4"/>
    <col min="4083" max="4083" width="34" style="4" customWidth="1"/>
    <col min="4084" max="4084" width="11.28515625" style="4" customWidth="1"/>
    <col min="4085" max="4085" width="11" style="4" customWidth="1"/>
    <col min="4086" max="4092" width="8.85546875" style="4"/>
    <col min="4093" max="4094" width="10.7109375" style="4" customWidth="1"/>
    <col min="4095" max="4095" width="8.85546875" style="4"/>
    <col min="4096" max="4096" width="11.5703125" style="4" customWidth="1"/>
    <col min="4097" max="4097" width="13.7109375" style="4" customWidth="1"/>
    <col min="4098" max="4101" width="9.28515625" style="4" customWidth="1"/>
    <col min="4102" max="4338" width="8.85546875" style="4"/>
    <col min="4339" max="4339" width="34" style="4" customWidth="1"/>
    <col min="4340" max="4340" width="11.28515625" style="4" customWidth="1"/>
    <col min="4341" max="4341" width="11" style="4" customWidth="1"/>
    <col min="4342" max="4348" width="8.85546875" style="4"/>
    <col min="4349" max="4350" width="10.7109375" style="4" customWidth="1"/>
    <col min="4351" max="4351" width="8.85546875" style="4"/>
    <col min="4352" max="4352" width="11.5703125" style="4" customWidth="1"/>
    <col min="4353" max="4353" width="13.7109375" style="4" customWidth="1"/>
    <col min="4354" max="4357" width="9.28515625" style="4" customWidth="1"/>
    <col min="4358" max="4594" width="8.85546875" style="4"/>
    <col min="4595" max="4595" width="34" style="4" customWidth="1"/>
    <col min="4596" max="4596" width="11.28515625" style="4" customWidth="1"/>
    <col min="4597" max="4597" width="11" style="4" customWidth="1"/>
    <col min="4598" max="4604" width="8.85546875" style="4"/>
    <col min="4605" max="4606" width="10.7109375" style="4" customWidth="1"/>
    <col min="4607" max="4607" width="8.85546875" style="4"/>
    <col min="4608" max="4608" width="11.5703125" style="4" customWidth="1"/>
    <col min="4609" max="4609" width="13.7109375" style="4" customWidth="1"/>
    <col min="4610" max="4613" width="9.28515625" style="4" customWidth="1"/>
    <col min="4614" max="4850" width="8.85546875" style="4"/>
    <col min="4851" max="4851" width="34" style="4" customWidth="1"/>
    <col min="4852" max="4852" width="11.28515625" style="4" customWidth="1"/>
    <col min="4853" max="4853" width="11" style="4" customWidth="1"/>
    <col min="4854" max="4860" width="8.85546875" style="4"/>
    <col min="4861" max="4862" width="10.7109375" style="4" customWidth="1"/>
    <col min="4863" max="4863" width="8.85546875" style="4"/>
    <col min="4864" max="4864" width="11.5703125" style="4" customWidth="1"/>
    <col min="4865" max="4865" width="13.7109375" style="4" customWidth="1"/>
    <col min="4866" max="4869" width="9.28515625" style="4" customWidth="1"/>
    <col min="4870" max="5106" width="8.85546875" style="4"/>
    <col min="5107" max="5107" width="34" style="4" customWidth="1"/>
    <col min="5108" max="5108" width="11.28515625" style="4" customWidth="1"/>
    <col min="5109" max="5109" width="11" style="4" customWidth="1"/>
    <col min="5110" max="5116" width="8.85546875" style="4"/>
    <col min="5117" max="5118" width="10.7109375" style="4" customWidth="1"/>
    <col min="5119" max="5119" width="8.85546875" style="4"/>
    <col min="5120" max="5120" width="11.5703125" style="4" customWidth="1"/>
    <col min="5121" max="5121" width="13.7109375" style="4" customWidth="1"/>
    <col min="5122" max="5125" width="9.28515625" style="4" customWidth="1"/>
    <col min="5126" max="5362" width="8.85546875" style="4"/>
    <col min="5363" max="5363" width="34" style="4" customWidth="1"/>
    <col min="5364" max="5364" width="11.28515625" style="4" customWidth="1"/>
    <col min="5365" max="5365" width="11" style="4" customWidth="1"/>
    <col min="5366" max="5372" width="8.85546875" style="4"/>
    <col min="5373" max="5374" width="10.7109375" style="4" customWidth="1"/>
    <col min="5375" max="5375" width="8.85546875" style="4"/>
    <col min="5376" max="5376" width="11.5703125" style="4" customWidth="1"/>
    <col min="5377" max="5377" width="13.7109375" style="4" customWidth="1"/>
    <col min="5378" max="5381" width="9.28515625" style="4" customWidth="1"/>
    <col min="5382" max="5618" width="8.85546875" style="4"/>
    <col min="5619" max="5619" width="34" style="4" customWidth="1"/>
    <col min="5620" max="5620" width="11.28515625" style="4" customWidth="1"/>
    <col min="5621" max="5621" width="11" style="4" customWidth="1"/>
    <col min="5622" max="5628" width="8.85546875" style="4"/>
    <col min="5629" max="5630" width="10.7109375" style="4" customWidth="1"/>
    <col min="5631" max="5631" width="8.85546875" style="4"/>
    <col min="5632" max="5632" width="11.5703125" style="4" customWidth="1"/>
    <col min="5633" max="5633" width="13.7109375" style="4" customWidth="1"/>
    <col min="5634" max="5637" width="9.28515625" style="4" customWidth="1"/>
    <col min="5638" max="5874" width="8.85546875" style="4"/>
    <col min="5875" max="5875" width="34" style="4" customWidth="1"/>
    <col min="5876" max="5876" width="11.28515625" style="4" customWidth="1"/>
    <col min="5877" max="5877" width="11" style="4" customWidth="1"/>
    <col min="5878" max="5884" width="8.85546875" style="4"/>
    <col min="5885" max="5886" width="10.7109375" style="4" customWidth="1"/>
    <col min="5887" max="5887" width="8.85546875" style="4"/>
    <col min="5888" max="5888" width="11.5703125" style="4" customWidth="1"/>
    <col min="5889" max="5889" width="13.7109375" style="4" customWidth="1"/>
    <col min="5890" max="5893" width="9.28515625" style="4" customWidth="1"/>
    <col min="5894" max="6130" width="8.85546875" style="4"/>
    <col min="6131" max="6131" width="34" style="4" customWidth="1"/>
    <col min="6132" max="6132" width="11.28515625" style="4" customWidth="1"/>
    <col min="6133" max="6133" width="11" style="4" customWidth="1"/>
    <col min="6134" max="6140" width="8.85546875" style="4"/>
    <col min="6141" max="6142" width="10.7109375" style="4" customWidth="1"/>
    <col min="6143" max="6143" width="8.85546875" style="4"/>
    <col min="6144" max="6144" width="11.5703125" style="4" customWidth="1"/>
    <col min="6145" max="6145" width="13.7109375" style="4" customWidth="1"/>
    <col min="6146" max="6149" width="9.28515625" style="4" customWidth="1"/>
    <col min="6150" max="6386" width="8.85546875" style="4"/>
    <col min="6387" max="6387" width="34" style="4" customWidth="1"/>
    <col min="6388" max="6388" width="11.28515625" style="4" customWidth="1"/>
    <col min="6389" max="6389" width="11" style="4" customWidth="1"/>
    <col min="6390" max="6396" width="8.85546875" style="4"/>
    <col min="6397" max="6398" width="10.7109375" style="4" customWidth="1"/>
    <col min="6399" max="6399" width="8.85546875" style="4"/>
    <col min="6400" max="6400" width="11.5703125" style="4" customWidth="1"/>
    <col min="6401" max="6401" width="13.7109375" style="4" customWidth="1"/>
    <col min="6402" max="6405" width="9.28515625" style="4" customWidth="1"/>
    <col min="6406" max="6642" width="8.85546875" style="4"/>
    <col min="6643" max="6643" width="34" style="4" customWidth="1"/>
    <col min="6644" max="6644" width="11.28515625" style="4" customWidth="1"/>
    <col min="6645" max="6645" width="11" style="4" customWidth="1"/>
    <col min="6646" max="6652" width="8.85546875" style="4"/>
    <col min="6653" max="6654" width="10.7109375" style="4" customWidth="1"/>
    <col min="6655" max="6655" width="8.85546875" style="4"/>
    <col min="6656" max="6656" width="11.5703125" style="4" customWidth="1"/>
    <col min="6657" max="6657" width="13.7109375" style="4" customWidth="1"/>
    <col min="6658" max="6661" width="9.28515625" style="4" customWidth="1"/>
    <col min="6662" max="6898" width="8.85546875" style="4"/>
    <col min="6899" max="6899" width="34" style="4" customWidth="1"/>
    <col min="6900" max="6900" width="11.28515625" style="4" customWidth="1"/>
    <col min="6901" max="6901" width="11" style="4" customWidth="1"/>
    <col min="6902" max="6908" width="8.85546875" style="4"/>
    <col min="6909" max="6910" width="10.7109375" style="4" customWidth="1"/>
    <col min="6911" max="6911" width="8.85546875" style="4"/>
    <col min="6912" max="6912" width="11.5703125" style="4" customWidth="1"/>
    <col min="6913" max="6913" width="13.7109375" style="4" customWidth="1"/>
    <col min="6914" max="6917" width="9.28515625" style="4" customWidth="1"/>
    <col min="6918" max="7154" width="8.85546875" style="4"/>
    <col min="7155" max="7155" width="34" style="4" customWidth="1"/>
    <col min="7156" max="7156" width="11.28515625" style="4" customWidth="1"/>
    <col min="7157" max="7157" width="11" style="4" customWidth="1"/>
    <col min="7158" max="7164" width="8.85546875" style="4"/>
    <col min="7165" max="7166" width="10.7109375" style="4" customWidth="1"/>
    <col min="7167" max="7167" width="8.85546875" style="4"/>
    <col min="7168" max="7168" width="11.5703125" style="4" customWidth="1"/>
    <col min="7169" max="7169" width="13.7109375" style="4" customWidth="1"/>
    <col min="7170" max="7173" width="9.28515625" style="4" customWidth="1"/>
    <col min="7174" max="7410" width="8.85546875" style="4"/>
    <col min="7411" max="7411" width="34" style="4" customWidth="1"/>
    <col min="7412" max="7412" width="11.28515625" style="4" customWidth="1"/>
    <col min="7413" max="7413" width="11" style="4" customWidth="1"/>
    <col min="7414" max="7420" width="8.85546875" style="4"/>
    <col min="7421" max="7422" width="10.7109375" style="4" customWidth="1"/>
    <col min="7423" max="7423" width="8.85546875" style="4"/>
    <col min="7424" max="7424" width="11.5703125" style="4" customWidth="1"/>
    <col min="7425" max="7425" width="13.7109375" style="4" customWidth="1"/>
    <col min="7426" max="7429" width="9.28515625" style="4" customWidth="1"/>
    <col min="7430" max="7666" width="8.85546875" style="4"/>
    <col min="7667" max="7667" width="34" style="4" customWidth="1"/>
    <col min="7668" max="7668" width="11.28515625" style="4" customWidth="1"/>
    <col min="7669" max="7669" width="11" style="4" customWidth="1"/>
    <col min="7670" max="7676" width="8.85546875" style="4"/>
    <col min="7677" max="7678" width="10.7109375" style="4" customWidth="1"/>
    <col min="7679" max="7679" width="8.85546875" style="4"/>
    <col min="7680" max="7680" width="11.5703125" style="4" customWidth="1"/>
    <col min="7681" max="7681" width="13.7109375" style="4" customWidth="1"/>
    <col min="7682" max="7685" width="9.28515625" style="4" customWidth="1"/>
    <col min="7686" max="7922" width="8.85546875" style="4"/>
    <col min="7923" max="7923" width="34" style="4" customWidth="1"/>
    <col min="7924" max="7924" width="11.28515625" style="4" customWidth="1"/>
    <col min="7925" max="7925" width="11" style="4" customWidth="1"/>
    <col min="7926" max="7932" width="8.85546875" style="4"/>
    <col min="7933" max="7934" width="10.7109375" style="4" customWidth="1"/>
    <col min="7935" max="7935" width="8.85546875" style="4"/>
    <col min="7936" max="7936" width="11.5703125" style="4" customWidth="1"/>
    <col min="7937" max="7937" width="13.7109375" style="4" customWidth="1"/>
    <col min="7938" max="7941" width="9.28515625" style="4" customWidth="1"/>
    <col min="7942" max="8178" width="8.85546875" style="4"/>
    <col min="8179" max="8179" width="34" style="4" customWidth="1"/>
    <col min="8180" max="8180" width="11.28515625" style="4" customWidth="1"/>
    <col min="8181" max="8181" width="11" style="4" customWidth="1"/>
    <col min="8182" max="8188" width="8.85546875" style="4"/>
    <col min="8189" max="8190" width="10.7109375" style="4" customWidth="1"/>
    <col min="8191" max="8191" width="8.85546875" style="4"/>
    <col min="8192" max="8192" width="11.5703125" style="4" customWidth="1"/>
    <col min="8193" max="8193" width="13.7109375" style="4" customWidth="1"/>
    <col min="8194" max="8197" width="9.28515625" style="4" customWidth="1"/>
    <col min="8198" max="8434" width="8.85546875" style="4"/>
    <col min="8435" max="8435" width="34" style="4" customWidth="1"/>
    <col min="8436" max="8436" width="11.28515625" style="4" customWidth="1"/>
    <col min="8437" max="8437" width="11" style="4" customWidth="1"/>
    <col min="8438" max="8444" width="8.85546875" style="4"/>
    <col min="8445" max="8446" width="10.7109375" style="4" customWidth="1"/>
    <col min="8447" max="8447" width="8.85546875" style="4"/>
    <col min="8448" max="8448" width="11.5703125" style="4" customWidth="1"/>
    <col min="8449" max="8449" width="13.7109375" style="4" customWidth="1"/>
    <col min="8450" max="8453" width="9.28515625" style="4" customWidth="1"/>
    <col min="8454" max="8690" width="8.85546875" style="4"/>
    <col min="8691" max="8691" width="34" style="4" customWidth="1"/>
    <col min="8692" max="8692" width="11.28515625" style="4" customWidth="1"/>
    <col min="8693" max="8693" width="11" style="4" customWidth="1"/>
    <col min="8694" max="8700" width="8.85546875" style="4"/>
    <col min="8701" max="8702" width="10.7109375" style="4" customWidth="1"/>
    <col min="8703" max="8703" width="8.85546875" style="4"/>
    <col min="8704" max="8704" width="11.5703125" style="4" customWidth="1"/>
    <col min="8705" max="8705" width="13.7109375" style="4" customWidth="1"/>
    <col min="8706" max="8709" width="9.28515625" style="4" customWidth="1"/>
    <col min="8710" max="8946" width="8.85546875" style="4"/>
    <col min="8947" max="8947" width="34" style="4" customWidth="1"/>
    <col min="8948" max="8948" width="11.28515625" style="4" customWidth="1"/>
    <col min="8949" max="8949" width="11" style="4" customWidth="1"/>
    <col min="8950" max="8956" width="8.85546875" style="4"/>
    <col min="8957" max="8958" width="10.7109375" style="4" customWidth="1"/>
    <col min="8959" max="8959" width="8.85546875" style="4"/>
    <col min="8960" max="8960" width="11.5703125" style="4" customWidth="1"/>
    <col min="8961" max="8961" width="13.7109375" style="4" customWidth="1"/>
    <col min="8962" max="8965" width="9.28515625" style="4" customWidth="1"/>
    <col min="8966" max="9202" width="8.85546875" style="4"/>
    <col min="9203" max="9203" width="34" style="4" customWidth="1"/>
    <col min="9204" max="9204" width="11.28515625" style="4" customWidth="1"/>
    <col min="9205" max="9205" width="11" style="4" customWidth="1"/>
    <col min="9206" max="9212" width="8.85546875" style="4"/>
    <col min="9213" max="9214" width="10.7109375" style="4" customWidth="1"/>
    <col min="9215" max="9215" width="8.85546875" style="4"/>
    <col min="9216" max="9216" width="11.5703125" style="4" customWidth="1"/>
    <col min="9217" max="9217" width="13.7109375" style="4" customWidth="1"/>
    <col min="9218" max="9221" width="9.28515625" style="4" customWidth="1"/>
    <col min="9222" max="9458" width="8.85546875" style="4"/>
    <col min="9459" max="9459" width="34" style="4" customWidth="1"/>
    <col min="9460" max="9460" width="11.28515625" style="4" customWidth="1"/>
    <col min="9461" max="9461" width="11" style="4" customWidth="1"/>
    <col min="9462" max="9468" width="8.85546875" style="4"/>
    <col min="9469" max="9470" width="10.7109375" style="4" customWidth="1"/>
    <col min="9471" max="9471" width="8.85546875" style="4"/>
    <col min="9472" max="9472" width="11.5703125" style="4" customWidth="1"/>
    <col min="9473" max="9473" width="13.7109375" style="4" customWidth="1"/>
    <col min="9474" max="9477" width="9.28515625" style="4" customWidth="1"/>
    <col min="9478" max="9714" width="8.85546875" style="4"/>
    <col min="9715" max="9715" width="34" style="4" customWidth="1"/>
    <col min="9716" max="9716" width="11.28515625" style="4" customWidth="1"/>
    <col min="9717" max="9717" width="11" style="4" customWidth="1"/>
    <col min="9718" max="9724" width="8.85546875" style="4"/>
    <col min="9725" max="9726" width="10.7109375" style="4" customWidth="1"/>
    <col min="9727" max="9727" width="8.85546875" style="4"/>
    <col min="9728" max="9728" width="11.5703125" style="4" customWidth="1"/>
    <col min="9729" max="9729" width="13.7109375" style="4" customWidth="1"/>
    <col min="9730" max="9733" width="9.28515625" style="4" customWidth="1"/>
    <col min="9734" max="9970" width="8.85546875" style="4"/>
    <col min="9971" max="9971" width="34" style="4" customWidth="1"/>
    <col min="9972" max="9972" width="11.28515625" style="4" customWidth="1"/>
    <col min="9973" max="9973" width="11" style="4" customWidth="1"/>
    <col min="9974" max="9980" width="8.85546875" style="4"/>
    <col min="9981" max="9982" width="10.7109375" style="4" customWidth="1"/>
    <col min="9983" max="9983" width="8.85546875" style="4"/>
    <col min="9984" max="9984" width="11.5703125" style="4" customWidth="1"/>
    <col min="9985" max="9985" width="13.7109375" style="4" customWidth="1"/>
    <col min="9986" max="9989" width="9.28515625" style="4" customWidth="1"/>
    <col min="9990" max="10226" width="8.85546875" style="4"/>
    <col min="10227" max="10227" width="34" style="4" customWidth="1"/>
    <col min="10228" max="10228" width="11.28515625" style="4" customWidth="1"/>
    <col min="10229" max="10229" width="11" style="4" customWidth="1"/>
    <col min="10230" max="10236" width="8.85546875" style="4"/>
    <col min="10237" max="10238" width="10.7109375" style="4" customWidth="1"/>
    <col min="10239" max="10239" width="8.85546875" style="4"/>
    <col min="10240" max="10240" width="11.5703125" style="4" customWidth="1"/>
    <col min="10241" max="10241" width="13.7109375" style="4" customWidth="1"/>
    <col min="10242" max="10245" width="9.28515625" style="4" customWidth="1"/>
    <col min="10246" max="10482" width="8.85546875" style="4"/>
    <col min="10483" max="10483" width="34" style="4" customWidth="1"/>
    <col min="10484" max="10484" width="11.28515625" style="4" customWidth="1"/>
    <col min="10485" max="10485" width="11" style="4" customWidth="1"/>
    <col min="10486" max="10492" width="8.85546875" style="4"/>
    <col min="10493" max="10494" width="10.7109375" style="4" customWidth="1"/>
    <col min="10495" max="10495" width="8.85546875" style="4"/>
    <col min="10496" max="10496" width="11.5703125" style="4" customWidth="1"/>
    <col min="10497" max="10497" width="13.7109375" style="4" customWidth="1"/>
    <col min="10498" max="10501" width="9.28515625" style="4" customWidth="1"/>
    <col min="10502" max="10738" width="8.85546875" style="4"/>
    <col min="10739" max="10739" width="34" style="4" customWidth="1"/>
    <col min="10740" max="10740" width="11.28515625" style="4" customWidth="1"/>
    <col min="10741" max="10741" width="11" style="4" customWidth="1"/>
    <col min="10742" max="10748" width="8.85546875" style="4"/>
    <col min="10749" max="10750" width="10.7109375" style="4" customWidth="1"/>
    <col min="10751" max="10751" width="8.85546875" style="4"/>
    <col min="10752" max="10752" width="11.5703125" style="4" customWidth="1"/>
    <col min="10753" max="10753" width="13.7109375" style="4" customWidth="1"/>
    <col min="10754" max="10757" width="9.28515625" style="4" customWidth="1"/>
    <col min="10758" max="10994" width="8.85546875" style="4"/>
    <col min="10995" max="10995" width="34" style="4" customWidth="1"/>
    <col min="10996" max="10996" width="11.28515625" style="4" customWidth="1"/>
    <col min="10997" max="10997" width="11" style="4" customWidth="1"/>
    <col min="10998" max="11004" width="8.85546875" style="4"/>
    <col min="11005" max="11006" width="10.7109375" style="4" customWidth="1"/>
    <col min="11007" max="11007" width="8.85546875" style="4"/>
    <col min="11008" max="11008" width="11.5703125" style="4" customWidth="1"/>
    <col min="11009" max="11009" width="13.7109375" style="4" customWidth="1"/>
    <col min="11010" max="11013" width="9.28515625" style="4" customWidth="1"/>
    <col min="11014" max="11250" width="8.85546875" style="4"/>
    <col min="11251" max="11251" width="34" style="4" customWidth="1"/>
    <col min="11252" max="11252" width="11.28515625" style="4" customWidth="1"/>
    <col min="11253" max="11253" width="11" style="4" customWidth="1"/>
    <col min="11254" max="11260" width="8.85546875" style="4"/>
    <col min="11261" max="11262" width="10.7109375" style="4" customWidth="1"/>
    <col min="11263" max="11263" width="8.85546875" style="4"/>
    <col min="11264" max="11264" width="11.5703125" style="4" customWidth="1"/>
    <col min="11265" max="11265" width="13.7109375" style="4" customWidth="1"/>
    <col min="11266" max="11269" width="9.28515625" style="4" customWidth="1"/>
    <col min="11270" max="11506" width="8.85546875" style="4"/>
    <col min="11507" max="11507" width="34" style="4" customWidth="1"/>
    <col min="11508" max="11508" width="11.28515625" style="4" customWidth="1"/>
    <col min="11509" max="11509" width="11" style="4" customWidth="1"/>
    <col min="11510" max="11516" width="8.85546875" style="4"/>
    <col min="11517" max="11518" width="10.7109375" style="4" customWidth="1"/>
    <col min="11519" max="11519" width="8.85546875" style="4"/>
    <col min="11520" max="11520" width="11.5703125" style="4" customWidth="1"/>
    <col min="11521" max="11521" width="13.7109375" style="4" customWidth="1"/>
    <col min="11522" max="11525" width="9.28515625" style="4" customWidth="1"/>
    <col min="11526" max="11762" width="8.85546875" style="4"/>
    <col min="11763" max="11763" width="34" style="4" customWidth="1"/>
    <col min="11764" max="11764" width="11.28515625" style="4" customWidth="1"/>
    <col min="11765" max="11765" width="11" style="4" customWidth="1"/>
    <col min="11766" max="11772" width="8.85546875" style="4"/>
    <col min="11773" max="11774" width="10.7109375" style="4" customWidth="1"/>
    <col min="11775" max="11775" width="8.85546875" style="4"/>
    <col min="11776" max="11776" width="11.5703125" style="4" customWidth="1"/>
    <col min="11777" max="11777" width="13.7109375" style="4" customWidth="1"/>
    <col min="11778" max="11781" width="9.28515625" style="4" customWidth="1"/>
    <col min="11782" max="12018" width="8.85546875" style="4"/>
    <col min="12019" max="12019" width="34" style="4" customWidth="1"/>
    <col min="12020" max="12020" width="11.28515625" style="4" customWidth="1"/>
    <col min="12021" max="12021" width="11" style="4" customWidth="1"/>
    <col min="12022" max="12028" width="8.85546875" style="4"/>
    <col min="12029" max="12030" width="10.7109375" style="4" customWidth="1"/>
    <col min="12031" max="12031" width="8.85546875" style="4"/>
    <col min="12032" max="12032" width="11.5703125" style="4" customWidth="1"/>
    <col min="12033" max="12033" width="13.7109375" style="4" customWidth="1"/>
    <col min="12034" max="12037" width="9.28515625" style="4" customWidth="1"/>
    <col min="12038" max="12274" width="8.85546875" style="4"/>
    <col min="12275" max="12275" width="34" style="4" customWidth="1"/>
    <col min="12276" max="12276" width="11.28515625" style="4" customWidth="1"/>
    <col min="12277" max="12277" width="11" style="4" customWidth="1"/>
    <col min="12278" max="12284" width="8.85546875" style="4"/>
    <col min="12285" max="12286" width="10.7109375" style="4" customWidth="1"/>
    <col min="12287" max="12287" width="8.85546875" style="4"/>
    <col min="12288" max="12288" width="11.5703125" style="4" customWidth="1"/>
    <col min="12289" max="12289" width="13.7109375" style="4" customWidth="1"/>
    <col min="12290" max="12293" width="9.28515625" style="4" customWidth="1"/>
    <col min="12294" max="12530" width="8.85546875" style="4"/>
    <col min="12531" max="12531" width="34" style="4" customWidth="1"/>
    <col min="12532" max="12532" width="11.28515625" style="4" customWidth="1"/>
    <col min="12533" max="12533" width="11" style="4" customWidth="1"/>
    <col min="12534" max="12540" width="8.85546875" style="4"/>
    <col min="12541" max="12542" width="10.7109375" style="4" customWidth="1"/>
    <col min="12543" max="12543" width="8.85546875" style="4"/>
    <col min="12544" max="12544" width="11.5703125" style="4" customWidth="1"/>
    <col min="12545" max="12545" width="13.7109375" style="4" customWidth="1"/>
    <col min="12546" max="12549" width="9.28515625" style="4" customWidth="1"/>
    <col min="12550" max="12786" width="8.85546875" style="4"/>
    <col min="12787" max="12787" width="34" style="4" customWidth="1"/>
    <col min="12788" max="12788" width="11.28515625" style="4" customWidth="1"/>
    <col min="12789" max="12789" width="11" style="4" customWidth="1"/>
    <col min="12790" max="12796" width="8.85546875" style="4"/>
    <col min="12797" max="12798" width="10.7109375" style="4" customWidth="1"/>
    <col min="12799" max="12799" width="8.85546875" style="4"/>
    <col min="12800" max="12800" width="11.5703125" style="4" customWidth="1"/>
    <col min="12801" max="12801" width="13.7109375" style="4" customWidth="1"/>
    <col min="12802" max="12805" width="9.28515625" style="4" customWidth="1"/>
    <col min="12806" max="13042" width="8.85546875" style="4"/>
    <col min="13043" max="13043" width="34" style="4" customWidth="1"/>
    <col min="13044" max="13044" width="11.28515625" style="4" customWidth="1"/>
    <col min="13045" max="13045" width="11" style="4" customWidth="1"/>
    <col min="13046" max="13052" width="8.85546875" style="4"/>
    <col min="13053" max="13054" width="10.7109375" style="4" customWidth="1"/>
    <col min="13055" max="13055" width="8.85546875" style="4"/>
    <col min="13056" max="13056" width="11.5703125" style="4" customWidth="1"/>
    <col min="13057" max="13057" width="13.7109375" style="4" customWidth="1"/>
    <col min="13058" max="13061" width="9.28515625" style="4" customWidth="1"/>
    <col min="13062" max="13298" width="8.85546875" style="4"/>
    <col min="13299" max="13299" width="34" style="4" customWidth="1"/>
    <col min="13300" max="13300" width="11.28515625" style="4" customWidth="1"/>
    <col min="13301" max="13301" width="11" style="4" customWidth="1"/>
    <col min="13302" max="13308" width="8.85546875" style="4"/>
    <col min="13309" max="13310" width="10.7109375" style="4" customWidth="1"/>
    <col min="13311" max="13311" width="8.85546875" style="4"/>
    <col min="13312" max="13312" width="11.5703125" style="4" customWidth="1"/>
    <col min="13313" max="13313" width="13.7109375" style="4" customWidth="1"/>
    <col min="13314" max="13317" width="9.28515625" style="4" customWidth="1"/>
    <col min="13318" max="13554" width="8.85546875" style="4"/>
    <col min="13555" max="13555" width="34" style="4" customWidth="1"/>
    <col min="13556" max="13556" width="11.28515625" style="4" customWidth="1"/>
    <col min="13557" max="13557" width="11" style="4" customWidth="1"/>
    <col min="13558" max="13564" width="8.85546875" style="4"/>
    <col min="13565" max="13566" width="10.7109375" style="4" customWidth="1"/>
    <col min="13567" max="13567" width="8.85546875" style="4"/>
    <col min="13568" max="13568" width="11.5703125" style="4" customWidth="1"/>
    <col min="13569" max="13569" width="13.7109375" style="4" customWidth="1"/>
    <col min="13570" max="13573" width="9.28515625" style="4" customWidth="1"/>
    <col min="13574" max="13810" width="8.85546875" style="4"/>
    <col min="13811" max="13811" width="34" style="4" customWidth="1"/>
    <col min="13812" max="13812" width="11.28515625" style="4" customWidth="1"/>
    <col min="13813" max="13813" width="11" style="4" customWidth="1"/>
    <col min="13814" max="13820" width="8.85546875" style="4"/>
    <col min="13821" max="13822" width="10.7109375" style="4" customWidth="1"/>
    <col min="13823" max="13823" width="8.85546875" style="4"/>
    <col min="13824" max="13824" width="11.5703125" style="4" customWidth="1"/>
    <col min="13825" max="13825" width="13.7109375" style="4" customWidth="1"/>
    <col min="13826" max="13829" width="9.28515625" style="4" customWidth="1"/>
    <col min="13830" max="14066" width="8.85546875" style="4"/>
    <col min="14067" max="14067" width="34" style="4" customWidth="1"/>
    <col min="14068" max="14068" width="11.28515625" style="4" customWidth="1"/>
    <col min="14069" max="14069" width="11" style="4" customWidth="1"/>
    <col min="14070" max="14076" width="8.85546875" style="4"/>
    <col min="14077" max="14078" width="10.7109375" style="4" customWidth="1"/>
    <col min="14079" max="14079" width="8.85546875" style="4"/>
    <col min="14080" max="14080" width="11.5703125" style="4" customWidth="1"/>
    <col min="14081" max="14081" width="13.7109375" style="4" customWidth="1"/>
    <col min="14082" max="14085" width="9.28515625" style="4" customWidth="1"/>
    <col min="14086" max="14322" width="8.85546875" style="4"/>
    <col min="14323" max="14323" width="34" style="4" customWidth="1"/>
    <col min="14324" max="14324" width="11.28515625" style="4" customWidth="1"/>
    <col min="14325" max="14325" width="11" style="4" customWidth="1"/>
    <col min="14326" max="14332" width="8.85546875" style="4"/>
    <col min="14333" max="14334" width="10.7109375" style="4" customWidth="1"/>
    <col min="14335" max="14335" width="8.85546875" style="4"/>
    <col min="14336" max="14336" width="11.5703125" style="4" customWidth="1"/>
    <col min="14337" max="14337" width="13.7109375" style="4" customWidth="1"/>
    <col min="14338" max="14341" width="9.28515625" style="4" customWidth="1"/>
    <col min="14342" max="14578" width="8.85546875" style="4"/>
    <col min="14579" max="14579" width="34" style="4" customWidth="1"/>
    <col min="14580" max="14580" width="11.28515625" style="4" customWidth="1"/>
    <col min="14581" max="14581" width="11" style="4" customWidth="1"/>
    <col min="14582" max="14588" width="8.85546875" style="4"/>
    <col min="14589" max="14590" width="10.7109375" style="4" customWidth="1"/>
    <col min="14591" max="14591" width="8.85546875" style="4"/>
    <col min="14592" max="14592" width="11.5703125" style="4" customWidth="1"/>
    <col min="14593" max="14593" width="13.7109375" style="4" customWidth="1"/>
    <col min="14594" max="14597" width="9.28515625" style="4" customWidth="1"/>
    <col min="14598" max="14834" width="8.85546875" style="4"/>
    <col min="14835" max="14835" width="34" style="4" customWidth="1"/>
    <col min="14836" max="14836" width="11.28515625" style="4" customWidth="1"/>
    <col min="14837" max="14837" width="11" style="4" customWidth="1"/>
    <col min="14838" max="14844" width="8.85546875" style="4"/>
    <col min="14845" max="14846" width="10.7109375" style="4" customWidth="1"/>
    <col min="14847" max="14847" width="8.85546875" style="4"/>
    <col min="14848" max="14848" width="11.5703125" style="4" customWidth="1"/>
    <col min="14849" max="14849" width="13.7109375" style="4" customWidth="1"/>
    <col min="14850" max="14853" width="9.28515625" style="4" customWidth="1"/>
    <col min="14854" max="15090" width="8.85546875" style="4"/>
    <col min="15091" max="15091" width="34" style="4" customWidth="1"/>
    <col min="15092" max="15092" width="11.28515625" style="4" customWidth="1"/>
    <col min="15093" max="15093" width="11" style="4" customWidth="1"/>
    <col min="15094" max="15100" width="8.85546875" style="4"/>
    <col min="15101" max="15102" width="10.7109375" style="4" customWidth="1"/>
    <col min="15103" max="15103" width="8.85546875" style="4"/>
    <col min="15104" max="15104" width="11.5703125" style="4" customWidth="1"/>
    <col min="15105" max="15105" width="13.7109375" style="4" customWidth="1"/>
    <col min="15106" max="15109" width="9.28515625" style="4" customWidth="1"/>
    <col min="15110" max="15346" width="8.85546875" style="4"/>
    <col min="15347" max="15347" width="34" style="4" customWidth="1"/>
    <col min="15348" max="15348" width="11.28515625" style="4" customWidth="1"/>
    <col min="15349" max="15349" width="11" style="4" customWidth="1"/>
    <col min="15350" max="15356" width="8.85546875" style="4"/>
    <col min="15357" max="15358" width="10.7109375" style="4" customWidth="1"/>
    <col min="15359" max="15359" width="8.85546875" style="4"/>
    <col min="15360" max="15360" width="11.5703125" style="4" customWidth="1"/>
    <col min="15361" max="15361" width="13.7109375" style="4" customWidth="1"/>
    <col min="15362" max="15365" width="9.28515625" style="4" customWidth="1"/>
    <col min="15366" max="15602" width="8.85546875" style="4"/>
    <col min="15603" max="15603" width="34" style="4" customWidth="1"/>
    <col min="15604" max="15604" width="11.28515625" style="4" customWidth="1"/>
    <col min="15605" max="15605" width="11" style="4" customWidth="1"/>
    <col min="15606" max="15612" width="8.85546875" style="4"/>
    <col min="15613" max="15614" width="10.7109375" style="4" customWidth="1"/>
    <col min="15615" max="15615" width="8.85546875" style="4"/>
    <col min="15616" max="15616" width="11.5703125" style="4" customWidth="1"/>
    <col min="15617" max="15617" width="13.7109375" style="4" customWidth="1"/>
    <col min="15618" max="15621" width="9.28515625" style="4" customWidth="1"/>
    <col min="15622" max="15858" width="8.85546875" style="4"/>
    <col min="15859" max="15859" width="34" style="4" customWidth="1"/>
    <col min="15860" max="15860" width="11.28515625" style="4" customWidth="1"/>
    <col min="15861" max="15861" width="11" style="4" customWidth="1"/>
    <col min="15862" max="15868" width="8.85546875" style="4"/>
    <col min="15869" max="15870" width="10.7109375" style="4" customWidth="1"/>
    <col min="15871" max="15871" width="8.85546875" style="4"/>
    <col min="15872" max="15872" width="11.5703125" style="4" customWidth="1"/>
    <col min="15873" max="15873" width="13.7109375" style="4" customWidth="1"/>
    <col min="15874" max="15877" width="9.28515625" style="4" customWidth="1"/>
    <col min="15878" max="16114" width="8.85546875" style="4"/>
    <col min="16115" max="16115" width="34" style="4" customWidth="1"/>
    <col min="16116" max="16116" width="11.28515625" style="4" customWidth="1"/>
    <col min="16117" max="16117" width="11" style="4" customWidth="1"/>
    <col min="16118" max="16124" width="8.85546875" style="4"/>
    <col min="16125" max="16126" width="10.7109375" style="4" customWidth="1"/>
    <col min="16127" max="16127" width="8.85546875" style="4"/>
    <col min="16128" max="16128" width="11.5703125" style="4" customWidth="1"/>
    <col min="16129" max="16129" width="13.7109375" style="4" customWidth="1"/>
    <col min="16130" max="16133" width="9.28515625" style="4" customWidth="1"/>
    <col min="16134" max="16374" width="8.85546875" style="4"/>
    <col min="16375" max="16384" width="8.85546875" style="4" customWidth="1"/>
  </cols>
  <sheetData>
    <row r="1" spans="1:12" ht="27" customHeight="1" x14ac:dyDescent="0.25">
      <c r="B1" s="348" t="s">
        <v>174</v>
      </c>
      <c r="C1" s="348"/>
      <c r="D1" s="348"/>
      <c r="E1" s="348"/>
      <c r="F1" s="348"/>
      <c r="G1" s="348"/>
      <c r="H1" s="348"/>
    </row>
    <row r="2" spans="1:12" x14ac:dyDescent="0.25">
      <c r="B2" s="348"/>
      <c r="C2" s="348"/>
      <c r="D2" s="348"/>
      <c r="E2" s="348"/>
      <c r="F2" s="348"/>
      <c r="G2" s="348"/>
      <c r="H2" s="348"/>
    </row>
    <row r="3" spans="1:12" ht="16.5" thickBot="1" x14ac:dyDescent="0.3">
      <c r="A3" s="2" t="s">
        <v>254</v>
      </c>
      <c r="B3" s="96"/>
      <c r="C3" s="96"/>
      <c r="D3" s="96"/>
      <c r="E3" s="96"/>
    </row>
    <row r="4" spans="1:12" ht="32.450000000000003" customHeight="1" x14ac:dyDescent="0.25">
      <c r="A4" s="349" t="s">
        <v>176</v>
      </c>
      <c r="B4" s="352" t="s">
        <v>177</v>
      </c>
      <c r="C4" s="352"/>
      <c r="D4" s="352"/>
      <c r="E4" s="352"/>
      <c r="F4" s="354" t="s">
        <v>178</v>
      </c>
      <c r="G4" s="354" t="s">
        <v>179</v>
      </c>
      <c r="H4" s="357" t="s">
        <v>180</v>
      </c>
      <c r="I4" s="342" t="s">
        <v>181</v>
      </c>
      <c r="J4" s="342"/>
      <c r="K4" s="342"/>
      <c r="L4" s="343"/>
    </row>
    <row r="5" spans="1:12" ht="42.6" customHeight="1" x14ac:dyDescent="0.25">
      <c r="A5" s="350"/>
      <c r="B5" s="353"/>
      <c r="C5" s="353"/>
      <c r="D5" s="353"/>
      <c r="E5" s="353"/>
      <c r="F5" s="355"/>
      <c r="G5" s="355"/>
      <c r="H5" s="358"/>
      <c r="I5" s="344" t="s">
        <v>182</v>
      </c>
      <c r="J5" s="344"/>
      <c r="K5" s="345" t="s">
        <v>183</v>
      </c>
      <c r="L5" s="346"/>
    </row>
    <row r="6" spans="1:12" ht="53.25" customHeight="1" thickBot="1" x14ac:dyDescent="0.3">
      <c r="A6" s="351"/>
      <c r="B6" s="97" t="s">
        <v>1</v>
      </c>
      <c r="C6" s="98" t="s">
        <v>184</v>
      </c>
      <c r="D6" s="98" t="s">
        <v>185</v>
      </c>
      <c r="E6" s="98" t="s">
        <v>186</v>
      </c>
      <c r="F6" s="356"/>
      <c r="G6" s="356"/>
      <c r="H6" s="359"/>
      <c r="I6" s="98" t="s">
        <v>186</v>
      </c>
      <c r="J6" s="99" t="s">
        <v>179</v>
      </c>
      <c r="K6" s="98" t="s">
        <v>186</v>
      </c>
      <c r="L6" s="100" t="s">
        <v>179</v>
      </c>
    </row>
    <row r="7" spans="1:12" ht="15.75" x14ac:dyDescent="0.25">
      <c r="A7" s="101" t="s">
        <v>187</v>
      </c>
      <c r="B7" s="172">
        <f>C7+D7+E7</f>
        <v>1400</v>
      </c>
      <c r="C7" s="164"/>
      <c r="D7" s="165"/>
      <c r="E7" s="103">
        <v>1400</v>
      </c>
      <c r="F7" s="164"/>
      <c r="G7" s="165">
        <v>1200</v>
      </c>
      <c r="H7" s="104"/>
      <c r="I7" s="142"/>
      <c r="J7" s="143"/>
      <c r="K7" s="143"/>
      <c r="L7" s="144"/>
    </row>
    <row r="8" spans="1:12" ht="15.75" x14ac:dyDescent="0.25">
      <c r="A8" s="108" t="s">
        <v>188</v>
      </c>
      <c r="B8" s="112">
        <f t="shared" ref="B8:B69" si="0">C8+D8+E8</f>
        <v>2200</v>
      </c>
      <c r="C8" s="145"/>
      <c r="D8" s="146"/>
      <c r="E8" s="111">
        <v>2200</v>
      </c>
      <c r="F8" s="145"/>
      <c r="G8" s="146">
        <v>1900</v>
      </c>
      <c r="H8" s="110"/>
      <c r="I8" s="147"/>
      <c r="J8" s="148"/>
      <c r="K8" s="148"/>
      <c r="L8" s="149"/>
    </row>
    <row r="9" spans="1:12" ht="15.75" x14ac:dyDescent="0.25">
      <c r="A9" s="108" t="s">
        <v>189</v>
      </c>
      <c r="B9" s="112">
        <f t="shared" si="0"/>
        <v>7800</v>
      </c>
      <c r="C9" s="145"/>
      <c r="D9" s="146"/>
      <c r="E9" s="111">
        <f>1800+6000</f>
        <v>7800</v>
      </c>
      <c r="F9" s="145"/>
      <c r="G9" s="146">
        <f>3900+530</f>
        <v>4430</v>
      </c>
      <c r="H9" s="110"/>
      <c r="I9" s="147"/>
      <c r="J9" s="148"/>
      <c r="K9" s="148"/>
      <c r="L9" s="149"/>
    </row>
    <row r="10" spans="1:12" ht="15.75" x14ac:dyDescent="0.25">
      <c r="A10" s="108" t="s">
        <v>190</v>
      </c>
      <c r="B10" s="112">
        <f t="shared" si="0"/>
        <v>0</v>
      </c>
      <c r="C10" s="145"/>
      <c r="D10" s="146"/>
      <c r="E10" s="111"/>
      <c r="F10" s="145"/>
      <c r="G10" s="146"/>
      <c r="H10" s="110"/>
      <c r="I10" s="147"/>
      <c r="J10" s="148"/>
      <c r="K10" s="148"/>
      <c r="L10" s="149"/>
    </row>
    <row r="11" spans="1:12" ht="15.75" x14ac:dyDescent="0.25">
      <c r="A11" s="108" t="s">
        <v>191</v>
      </c>
      <c r="B11" s="112">
        <f t="shared" si="0"/>
        <v>0</v>
      </c>
      <c r="C11" s="145"/>
      <c r="D11" s="146"/>
      <c r="E11" s="111"/>
      <c r="F11" s="145"/>
      <c r="G11" s="146"/>
      <c r="H11" s="110"/>
      <c r="I11" s="147"/>
      <c r="J11" s="148"/>
      <c r="K11" s="148"/>
      <c r="L11" s="149"/>
    </row>
    <row r="12" spans="1:12" ht="15.75" x14ac:dyDescent="0.25">
      <c r="A12" s="114" t="s">
        <v>192</v>
      </c>
      <c r="B12" s="112">
        <f t="shared" si="0"/>
        <v>0</v>
      </c>
      <c r="C12" s="145"/>
      <c r="D12" s="146"/>
      <c r="E12" s="111"/>
      <c r="F12" s="145"/>
      <c r="G12" s="146"/>
      <c r="H12" s="110"/>
      <c r="I12" s="147"/>
      <c r="J12" s="148"/>
      <c r="K12" s="148"/>
      <c r="L12" s="149"/>
    </row>
    <row r="13" spans="1:12" ht="15.75" x14ac:dyDescent="0.25">
      <c r="A13" s="114" t="s">
        <v>193</v>
      </c>
      <c r="B13" s="112">
        <f t="shared" si="0"/>
        <v>1100</v>
      </c>
      <c r="C13" s="145"/>
      <c r="D13" s="146"/>
      <c r="E13" s="111">
        <v>1100</v>
      </c>
      <c r="F13" s="145"/>
      <c r="G13" s="146">
        <v>900</v>
      </c>
      <c r="H13" s="110"/>
      <c r="I13" s="147"/>
      <c r="J13" s="148"/>
      <c r="K13" s="148"/>
      <c r="L13" s="149"/>
    </row>
    <row r="14" spans="1:12" ht="14.45" customHeight="1" x14ac:dyDescent="0.25">
      <c r="A14" s="114" t="s">
        <v>194</v>
      </c>
      <c r="B14" s="112">
        <f t="shared" si="0"/>
        <v>2300</v>
      </c>
      <c r="C14" s="145"/>
      <c r="D14" s="146"/>
      <c r="E14" s="111">
        <v>2300</v>
      </c>
      <c r="F14" s="145"/>
      <c r="G14" s="146">
        <v>900</v>
      </c>
      <c r="H14" s="110"/>
      <c r="I14" s="147"/>
      <c r="J14" s="148"/>
      <c r="K14" s="148"/>
      <c r="L14" s="149"/>
    </row>
    <row r="15" spans="1:12" ht="15.75" x14ac:dyDescent="0.25">
      <c r="A15" s="114" t="s">
        <v>195</v>
      </c>
      <c r="B15" s="112">
        <f t="shared" si="0"/>
        <v>2500</v>
      </c>
      <c r="C15" s="145"/>
      <c r="D15" s="146"/>
      <c r="E15" s="111">
        <v>2500</v>
      </c>
      <c r="F15" s="145"/>
      <c r="G15" s="146">
        <v>300</v>
      </c>
      <c r="H15" s="110"/>
      <c r="I15" s="147"/>
      <c r="J15" s="148"/>
      <c r="K15" s="148"/>
      <c r="L15" s="149"/>
    </row>
    <row r="16" spans="1:12" ht="15.75" x14ac:dyDescent="0.25">
      <c r="A16" s="114" t="s">
        <v>196</v>
      </c>
      <c r="B16" s="112">
        <f t="shared" si="0"/>
        <v>1600</v>
      </c>
      <c r="C16" s="145"/>
      <c r="D16" s="146"/>
      <c r="E16" s="111">
        <v>1600</v>
      </c>
      <c r="F16" s="145"/>
      <c r="G16" s="146">
        <v>900</v>
      </c>
      <c r="H16" s="110"/>
      <c r="I16" s="147"/>
      <c r="J16" s="148"/>
      <c r="K16" s="148"/>
      <c r="L16" s="149"/>
    </row>
    <row r="17" spans="1:12" ht="15.75" x14ac:dyDescent="0.25">
      <c r="A17" s="114" t="s">
        <v>197</v>
      </c>
      <c r="B17" s="112">
        <f t="shared" si="0"/>
        <v>4000</v>
      </c>
      <c r="C17" s="145"/>
      <c r="D17" s="146"/>
      <c r="E17" s="111">
        <v>4000</v>
      </c>
      <c r="F17" s="145"/>
      <c r="G17" s="146">
        <v>1200</v>
      </c>
      <c r="H17" s="110"/>
      <c r="I17" s="147"/>
      <c r="J17" s="148"/>
      <c r="K17" s="148"/>
      <c r="L17" s="149"/>
    </row>
    <row r="18" spans="1:12" ht="15.75" x14ac:dyDescent="0.25">
      <c r="A18" s="114" t="s">
        <v>198</v>
      </c>
      <c r="B18" s="112">
        <f t="shared" si="0"/>
        <v>0</v>
      </c>
      <c r="C18" s="145"/>
      <c r="D18" s="146"/>
      <c r="E18" s="111"/>
      <c r="F18" s="145"/>
      <c r="G18" s="146"/>
      <c r="H18" s="110"/>
      <c r="I18" s="147"/>
      <c r="J18" s="148"/>
      <c r="K18" s="148"/>
      <c r="L18" s="149"/>
    </row>
    <row r="19" spans="1:12" ht="15.75" x14ac:dyDescent="0.25">
      <c r="A19" s="114" t="s">
        <v>199</v>
      </c>
      <c r="B19" s="112">
        <f t="shared" si="0"/>
        <v>1200</v>
      </c>
      <c r="C19" s="145"/>
      <c r="D19" s="146"/>
      <c r="E19" s="111">
        <v>1200</v>
      </c>
      <c r="F19" s="145"/>
      <c r="G19" s="146">
        <v>1500</v>
      </c>
      <c r="H19" s="110"/>
      <c r="I19" s="147"/>
      <c r="J19" s="148"/>
      <c r="K19" s="148"/>
      <c r="L19" s="149"/>
    </row>
    <row r="20" spans="1:12" ht="15.75" x14ac:dyDescent="0.25">
      <c r="A20" s="108" t="s">
        <v>200</v>
      </c>
      <c r="B20" s="112">
        <f t="shared" si="0"/>
        <v>0</v>
      </c>
      <c r="C20" s="145"/>
      <c r="D20" s="146"/>
      <c r="E20" s="111"/>
      <c r="F20" s="145"/>
      <c r="G20" s="146"/>
      <c r="H20" s="110"/>
      <c r="I20" s="147"/>
      <c r="J20" s="148"/>
      <c r="K20" s="148"/>
      <c r="L20" s="149"/>
    </row>
    <row r="21" spans="1:12" ht="15.75" x14ac:dyDescent="0.25">
      <c r="A21" s="108" t="s">
        <v>201</v>
      </c>
      <c r="B21" s="112">
        <f t="shared" si="0"/>
        <v>7200</v>
      </c>
      <c r="C21" s="145"/>
      <c r="D21" s="146"/>
      <c r="E21" s="111">
        <f>4700+2500</f>
        <v>7200</v>
      </c>
      <c r="F21" s="145">
        <v>1800</v>
      </c>
      <c r="G21" s="146">
        <f>3900+7800</f>
        <v>11700</v>
      </c>
      <c r="H21" s="110"/>
      <c r="I21" s="147"/>
      <c r="J21" s="148"/>
      <c r="K21" s="148"/>
      <c r="L21" s="149"/>
    </row>
    <row r="22" spans="1:12" ht="15.6" customHeight="1" x14ac:dyDescent="0.25">
      <c r="A22" s="108" t="s">
        <v>202</v>
      </c>
      <c r="B22" s="112">
        <f t="shared" si="0"/>
        <v>0</v>
      </c>
      <c r="C22" s="145"/>
      <c r="D22" s="146"/>
      <c r="E22" s="111"/>
      <c r="F22" s="145"/>
      <c r="G22" s="146"/>
      <c r="H22" s="110"/>
      <c r="I22" s="147"/>
      <c r="J22" s="148"/>
      <c r="K22" s="148"/>
      <c r="L22" s="149"/>
    </row>
    <row r="23" spans="1:12" ht="15.75" x14ac:dyDescent="0.25">
      <c r="A23" s="108" t="s">
        <v>203</v>
      </c>
      <c r="B23" s="112">
        <f t="shared" si="0"/>
        <v>0</v>
      </c>
      <c r="C23" s="145"/>
      <c r="D23" s="146"/>
      <c r="E23" s="111"/>
      <c r="F23" s="145"/>
      <c r="G23" s="146"/>
      <c r="H23" s="110"/>
      <c r="I23" s="147"/>
      <c r="J23" s="148"/>
      <c r="K23" s="148"/>
      <c r="L23" s="149"/>
    </row>
    <row r="24" spans="1:12" ht="15.75" x14ac:dyDescent="0.25">
      <c r="A24" s="108" t="s">
        <v>204</v>
      </c>
      <c r="B24" s="112">
        <f t="shared" si="0"/>
        <v>1200</v>
      </c>
      <c r="C24" s="145"/>
      <c r="D24" s="146"/>
      <c r="E24" s="111">
        <v>1200</v>
      </c>
      <c r="F24" s="145"/>
      <c r="G24" s="146">
        <v>2300</v>
      </c>
      <c r="H24" s="110"/>
      <c r="I24" s="147"/>
      <c r="J24" s="148"/>
      <c r="K24" s="148"/>
      <c r="L24" s="149"/>
    </row>
    <row r="25" spans="1:12" ht="15.6" customHeight="1" x14ac:dyDescent="0.25">
      <c r="A25" s="108" t="s">
        <v>205</v>
      </c>
      <c r="B25" s="112">
        <f t="shared" si="0"/>
        <v>0</v>
      </c>
      <c r="C25" s="145"/>
      <c r="D25" s="146"/>
      <c r="E25" s="111"/>
      <c r="F25" s="145"/>
      <c r="G25" s="146"/>
      <c r="H25" s="110"/>
      <c r="I25" s="147"/>
      <c r="J25" s="148"/>
      <c r="K25" s="148"/>
      <c r="L25" s="149"/>
    </row>
    <row r="26" spans="1:12" ht="15.6" customHeight="1" x14ac:dyDescent="0.25">
      <c r="A26" s="108" t="s">
        <v>206</v>
      </c>
      <c r="B26" s="112">
        <f t="shared" si="0"/>
        <v>0</v>
      </c>
      <c r="C26" s="145"/>
      <c r="D26" s="146"/>
      <c r="E26" s="111"/>
      <c r="F26" s="145"/>
      <c r="G26" s="146"/>
      <c r="H26" s="110"/>
      <c r="I26" s="147"/>
      <c r="J26" s="148"/>
      <c r="K26" s="148"/>
      <c r="L26" s="149"/>
    </row>
    <row r="27" spans="1:12" ht="15.6" customHeight="1" x14ac:dyDescent="0.25">
      <c r="A27" s="108" t="s">
        <v>207</v>
      </c>
      <c r="B27" s="112">
        <f t="shared" si="0"/>
        <v>0</v>
      </c>
      <c r="C27" s="145"/>
      <c r="D27" s="146"/>
      <c r="E27" s="111"/>
      <c r="F27" s="145"/>
      <c r="G27" s="146"/>
      <c r="H27" s="110"/>
      <c r="I27" s="147"/>
      <c r="J27" s="148"/>
      <c r="K27" s="148"/>
      <c r="L27" s="149"/>
    </row>
    <row r="28" spans="1:12" ht="15.6" customHeight="1" x14ac:dyDescent="0.25">
      <c r="A28" s="108" t="s">
        <v>208</v>
      </c>
      <c r="B28" s="112">
        <f t="shared" si="0"/>
        <v>0</v>
      </c>
      <c r="C28" s="145"/>
      <c r="D28" s="146"/>
      <c r="E28" s="111"/>
      <c r="F28" s="145"/>
      <c r="G28" s="146"/>
      <c r="H28" s="110"/>
      <c r="I28" s="147"/>
      <c r="J28" s="148"/>
      <c r="K28" s="148"/>
      <c r="L28" s="149"/>
    </row>
    <row r="29" spans="1:12" ht="15.6" customHeight="1" x14ac:dyDescent="0.25">
      <c r="A29" s="108" t="s">
        <v>209</v>
      </c>
      <c r="B29" s="112">
        <f t="shared" si="0"/>
        <v>0</v>
      </c>
      <c r="C29" s="145"/>
      <c r="D29" s="146"/>
      <c r="E29" s="111"/>
      <c r="F29" s="145"/>
      <c r="G29" s="146"/>
      <c r="H29" s="110"/>
      <c r="I29" s="147"/>
      <c r="J29" s="148"/>
      <c r="K29" s="148"/>
      <c r="L29" s="149"/>
    </row>
    <row r="30" spans="1:12" ht="15.6" customHeight="1" x14ac:dyDescent="0.25">
      <c r="A30" s="108" t="s">
        <v>210</v>
      </c>
      <c r="B30" s="112">
        <f t="shared" si="0"/>
        <v>0</v>
      </c>
      <c r="C30" s="145"/>
      <c r="D30" s="146"/>
      <c r="E30" s="111"/>
      <c r="F30" s="145"/>
      <c r="G30" s="146"/>
      <c r="H30" s="110"/>
      <c r="I30" s="147"/>
      <c r="J30" s="148"/>
      <c r="K30" s="148"/>
      <c r="L30" s="149"/>
    </row>
    <row r="31" spans="1:12" ht="15.6" customHeight="1" x14ac:dyDescent="0.25">
      <c r="A31" s="108" t="s">
        <v>211</v>
      </c>
      <c r="B31" s="112">
        <f t="shared" si="0"/>
        <v>0</v>
      </c>
      <c r="C31" s="145"/>
      <c r="D31" s="146"/>
      <c r="E31" s="111"/>
      <c r="F31" s="145"/>
      <c r="G31" s="146"/>
      <c r="H31" s="110"/>
      <c r="I31" s="147"/>
      <c r="J31" s="148"/>
      <c r="K31" s="148"/>
      <c r="L31" s="149"/>
    </row>
    <row r="32" spans="1:12" ht="15.6" customHeight="1" x14ac:dyDescent="0.25">
      <c r="A32" s="108" t="s">
        <v>212</v>
      </c>
      <c r="B32" s="112">
        <f t="shared" si="0"/>
        <v>0</v>
      </c>
      <c r="C32" s="145"/>
      <c r="D32" s="146"/>
      <c r="E32" s="111"/>
      <c r="F32" s="145"/>
      <c r="G32" s="146"/>
      <c r="H32" s="110"/>
      <c r="I32" s="147"/>
      <c r="J32" s="148"/>
      <c r="K32" s="148"/>
      <c r="L32" s="149"/>
    </row>
    <row r="33" spans="1:12" ht="17.45" customHeight="1" x14ac:dyDescent="0.25">
      <c r="A33" s="108" t="s">
        <v>213</v>
      </c>
      <c r="B33" s="112">
        <f t="shared" si="0"/>
        <v>0</v>
      </c>
      <c r="C33" s="145"/>
      <c r="D33" s="146"/>
      <c r="E33" s="111"/>
      <c r="F33" s="145"/>
      <c r="G33" s="146"/>
      <c r="H33" s="110"/>
      <c r="I33" s="147"/>
      <c r="J33" s="148"/>
      <c r="K33" s="148"/>
      <c r="L33" s="149"/>
    </row>
    <row r="34" spans="1:12" ht="15.75" x14ac:dyDescent="0.25">
      <c r="A34" s="108" t="s">
        <v>214</v>
      </c>
      <c r="B34" s="112">
        <f t="shared" si="0"/>
        <v>0</v>
      </c>
      <c r="C34" s="145"/>
      <c r="D34" s="146"/>
      <c r="E34" s="111"/>
      <c r="F34" s="145"/>
      <c r="G34" s="146"/>
      <c r="H34" s="110"/>
      <c r="I34" s="147"/>
      <c r="J34" s="148"/>
      <c r="K34" s="148"/>
      <c r="L34" s="149"/>
    </row>
    <row r="35" spans="1:12" ht="16.899999999999999" customHeight="1" x14ac:dyDescent="0.25">
      <c r="A35" s="108" t="s">
        <v>215</v>
      </c>
      <c r="B35" s="112">
        <f t="shared" si="0"/>
        <v>0</v>
      </c>
      <c r="C35" s="145"/>
      <c r="D35" s="146"/>
      <c r="E35" s="111"/>
      <c r="F35" s="145"/>
      <c r="G35" s="146"/>
      <c r="H35" s="110"/>
      <c r="I35" s="147"/>
      <c r="J35" s="148"/>
      <c r="K35" s="148"/>
      <c r="L35" s="149"/>
    </row>
    <row r="36" spans="1:12" s="21" customFormat="1" ht="15.6" customHeight="1" x14ac:dyDescent="0.25">
      <c r="A36" s="114" t="s">
        <v>216</v>
      </c>
      <c r="B36" s="118">
        <f t="shared" si="0"/>
        <v>0</v>
      </c>
      <c r="C36" s="150"/>
      <c r="D36" s="151"/>
      <c r="E36" s="115"/>
      <c r="F36" s="150"/>
      <c r="G36" s="151"/>
      <c r="H36" s="120">
        <f>ROUND(((B36+F36)*4)+G36*9.4,2)</f>
        <v>0</v>
      </c>
      <c r="I36" s="152"/>
      <c r="J36" s="28"/>
      <c r="K36" s="28"/>
      <c r="L36" s="153"/>
    </row>
    <row r="37" spans="1:12" ht="15.6" customHeight="1" x14ac:dyDescent="0.25">
      <c r="A37" s="108" t="s">
        <v>217</v>
      </c>
      <c r="B37" s="112">
        <f t="shared" si="0"/>
        <v>5300</v>
      </c>
      <c r="C37" s="145"/>
      <c r="D37" s="146"/>
      <c r="E37" s="111">
        <f>2700+2600</f>
        <v>5300</v>
      </c>
      <c r="F37" s="145">
        <v>1500</v>
      </c>
      <c r="G37" s="146">
        <f>1500+6000</f>
        <v>7500</v>
      </c>
      <c r="H37" s="120"/>
      <c r="I37" s="147"/>
      <c r="J37" s="148"/>
      <c r="K37" s="148"/>
      <c r="L37" s="149"/>
    </row>
    <row r="38" spans="1:12" ht="15.75" x14ac:dyDescent="0.25">
      <c r="A38" s="108" t="s">
        <v>218</v>
      </c>
      <c r="B38" s="112">
        <f t="shared" si="0"/>
        <v>0</v>
      </c>
      <c r="C38" s="145"/>
      <c r="D38" s="146"/>
      <c r="E38" s="111"/>
      <c r="F38" s="145"/>
      <c r="G38" s="146"/>
      <c r="H38" s="110"/>
      <c r="I38" s="147"/>
      <c r="J38" s="148"/>
      <c r="K38" s="148"/>
      <c r="L38" s="149"/>
    </row>
    <row r="39" spans="1:12" ht="15.6" customHeight="1" x14ac:dyDescent="0.25">
      <c r="A39" s="108" t="s">
        <v>219</v>
      </c>
      <c r="B39" s="112">
        <f t="shared" si="0"/>
        <v>9800</v>
      </c>
      <c r="C39" s="145"/>
      <c r="D39" s="146"/>
      <c r="E39" s="111">
        <f>6100+3700</f>
        <v>9800</v>
      </c>
      <c r="F39" s="145">
        <v>5300</v>
      </c>
      <c r="G39" s="146">
        <f>2700+4000</f>
        <v>6700</v>
      </c>
      <c r="H39" s="110"/>
      <c r="I39" s="147"/>
      <c r="J39" s="148"/>
      <c r="K39" s="148"/>
      <c r="L39" s="149"/>
    </row>
    <row r="40" spans="1:12" ht="15.6" customHeight="1" x14ac:dyDescent="0.25">
      <c r="A40" s="108" t="s">
        <v>220</v>
      </c>
      <c r="B40" s="112">
        <f t="shared" si="0"/>
        <v>0</v>
      </c>
      <c r="C40" s="145"/>
      <c r="D40" s="146"/>
      <c r="E40" s="111"/>
      <c r="F40" s="145"/>
      <c r="G40" s="146"/>
      <c r="H40" s="110"/>
      <c r="I40" s="147"/>
      <c r="J40" s="148"/>
      <c r="K40" s="148"/>
      <c r="L40" s="149"/>
    </row>
    <row r="41" spans="1:12" ht="15.6" customHeight="1" x14ac:dyDescent="0.25">
      <c r="A41" s="108" t="s">
        <v>221</v>
      </c>
      <c r="B41" s="112">
        <f t="shared" si="0"/>
        <v>59383</v>
      </c>
      <c r="C41" s="145">
        <v>23000</v>
      </c>
      <c r="D41" s="146">
        <v>783</v>
      </c>
      <c r="E41" s="111">
        <v>35600</v>
      </c>
      <c r="F41" s="145">
        <v>17000</v>
      </c>
      <c r="G41" s="146">
        <v>31600</v>
      </c>
      <c r="H41" s="110"/>
      <c r="I41" s="147"/>
      <c r="J41" s="148"/>
      <c r="K41" s="148"/>
      <c r="L41" s="149"/>
    </row>
    <row r="42" spans="1:12" ht="15.6" customHeight="1" x14ac:dyDescent="0.25">
      <c r="A42" s="108" t="s">
        <v>222</v>
      </c>
      <c r="B42" s="112">
        <f t="shared" si="0"/>
        <v>0</v>
      </c>
      <c r="C42" s="145"/>
      <c r="D42" s="146"/>
      <c r="E42" s="111"/>
      <c r="F42" s="145"/>
      <c r="G42" s="146"/>
      <c r="H42" s="110"/>
      <c r="I42" s="147"/>
      <c r="J42" s="148"/>
      <c r="K42" s="148"/>
      <c r="L42" s="149"/>
    </row>
    <row r="43" spans="1:12" ht="15.6" customHeight="1" x14ac:dyDescent="0.25">
      <c r="A43" s="108" t="s">
        <v>223</v>
      </c>
      <c r="B43" s="112">
        <f t="shared" si="0"/>
        <v>0</v>
      </c>
      <c r="C43" s="145"/>
      <c r="D43" s="146"/>
      <c r="E43" s="111"/>
      <c r="F43" s="145"/>
      <c r="G43" s="146"/>
      <c r="H43" s="110"/>
      <c r="I43" s="147"/>
      <c r="J43" s="148"/>
      <c r="K43" s="148"/>
      <c r="L43" s="149"/>
    </row>
    <row r="44" spans="1:12" ht="15" customHeight="1" x14ac:dyDescent="0.25">
      <c r="A44" s="108" t="s">
        <v>224</v>
      </c>
      <c r="B44" s="112">
        <f t="shared" si="0"/>
        <v>0</v>
      </c>
      <c r="C44" s="145"/>
      <c r="D44" s="146"/>
      <c r="E44" s="111"/>
      <c r="F44" s="145"/>
      <c r="G44" s="146"/>
      <c r="H44" s="110"/>
      <c r="I44" s="147"/>
      <c r="J44" s="148"/>
      <c r="K44" s="148"/>
      <c r="L44" s="149"/>
    </row>
    <row r="45" spans="1:12" ht="30.6" customHeight="1" x14ac:dyDescent="0.25">
      <c r="A45" s="108" t="s">
        <v>225</v>
      </c>
      <c r="B45" s="112">
        <f t="shared" si="0"/>
        <v>19500</v>
      </c>
      <c r="C45" s="145"/>
      <c r="D45" s="146"/>
      <c r="E45" s="111">
        <v>19500</v>
      </c>
      <c r="F45" s="145"/>
      <c r="G45" s="146"/>
      <c r="H45" s="110"/>
      <c r="I45" s="147"/>
      <c r="J45" s="148"/>
      <c r="K45" s="148"/>
      <c r="L45" s="149"/>
    </row>
    <row r="46" spans="1:12" ht="15.6" customHeight="1" x14ac:dyDescent="0.25">
      <c r="A46" s="108" t="s">
        <v>226</v>
      </c>
      <c r="B46" s="112">
        <f t="shared" si="0"/>
        <v>0</v>
      </c>
      <c r="C46" s="145"/>
      <c r="D46" s="146"/>
      <c r="E46" s="111"/>
      <c r="F46" s="145"/>
      <c r="G46" s="146"/>
      <c r="H46" s="110"/>
      <c r="I46" s="147"/>
      <c r="J46" s="148"/>
      <c r="K46" s="148"/>
      <c r="L46" s="149"/>
    </row>
    <row r="47" spans="1:12" ht="15.6" customHeight="1" x14ac:dyDescent="0.25">
      <c r="A47" s="108" t="s">
        <v>227</v>
      </c>
      <c r="B47" s="112">
        <f t="shared" si="0"/>
        <v>0</v>
      </c>
      <c r="C47" s="154"/>
      <c r="D47" s="155"/>
      <c r="E47" s="111"/>
      <c r="F47" s="154"/>
      <c r="G47" s="155"/>
      <c r="H47" s="110"/>
      <c r="I47" s="147"/>
      <c r="J47" s="148"/>
      <c r="K47" s="148"/>
      <c r="L47" s="149"/>
    </row>
    <row r="48" spans="1:12" s="11" customFormat="1" ht="15.75" x14ac:dyDescent="0.25">
      <c r="A48" s="108" t="s">
        <v>228</v>
      </c>
      <c r="B48" s="112">
        <f t="shared" si="0"/>
        <v>1400</v>
      </c>
      <c r="C48" s="154"/>
      <c r="D48" s="155"/>
      <c r="E48" s="111">
        <f>600+800</f>
        <v>1400</v>
      </c>
      <c r="F48" s="154"/>
      <c r="G48" s="155">
        <f>300+2600</f>
        <v>2900</v>
      </c>
      <c r="H48" s="110"/>
      <c r="I48" s="147"/>
      <c r="J48" s="148"/>
      <c r="K48" s="148"/>
      <c r="L48" s="149"/>
    </row>
    <row r="49" spans="1:12" ht="15.75" x14ac:dyDescent="0.25">
      <c r="A49" s="108" t="s">
        <v>229</v>
      </c>
      <c r="B49" s="112">
        <f t="shared" si="0"/>
        <v>0</v>
      </c>
      <c r="C49" s="145"/>
      <c r="D49" s="146"/>
      <c r="E49" s="111"/>
      <c r="F49" s="145"/>
      <c r="G49" s="146"/>
      <c r="H49" s="110"/>
      <c r="I49" s="147"/>
      <c r="J49" s="148"/>
      <c r="K49" s="148"/>
      <c r="L49" s="149"/>
    </row>
    <row r="50" spans="1:12" ht="15.75" x14ac:dyDescent="0.25">
      <c r="A50" s="108" t="s">
        <v>230</v>
      </c>
      <c r="B50" s="112">
        <f t="shared" si="0"/>
        <v>3000</v>
      </c>
      <c r="C50" s="145"/>
      <c r="D50" s="146"/>
      <c r="E50" s="111">
        <v>3000</v>
      </c>
      <c r="F50" s="145"/>
      <c r="G50" s="146">
        <v>580</v>
      </c>
      <c r="H50" s="110"/>
      <c r="I50" s="147"/>
      <c r="J50" s="148"/>
      <c r="K50" s="148"/>
      <c r="L50" s="149"/>
    </row>
    <row r="51" spans="1:12" ht="17.45" customHeight="1" x14ac:dyDescent="0.25">
      <c r="A51" s="108" t="s">
        <v>231</v>
      </c>
      <c r="B51" s="112">
        <f t="shared" si="0"/>
        <v>0</v>
      </c>
      <c r="C51" s="145"/>
      <c r="D51" s="146"/>
      <c r="E51" s="111"/>
      <c r="F51" s="145"/>
      <c r="G51" s="146"/>
      <c r="H51" s="110"/>
      <c r="I51" s="147"/>
      <c r="J51" s="148"/>
      <c r="K51" s="148"/>
      <c r="L51" s="149"/>
    </row>
    <row r="52" spans="1:12" s="21" customFormat="1" ht="15" customHeight="1" x14ac:dyDescent="0.25">
      <c r="A52" s="114" t="s">
        <v>232</v>
      </c>
      <c r="B52" s="118">
        <f t="shared" si="0"/>
        <v>7100</v>
      </c>
      <c r="C52" s="150"/>
      <c r="D52" s="151"/>
      <c r="E52" s="115">
        <v>7100</v>
      </c>
      <c r="F52" s="150">
        <v>3000</v>
      </c>
      <c r="G52" s="151">
        <v>2100</v>
      </c>
      <c r="H52" s="120">
        <f t="shared" ref="H52:H55" si="1">ROUND(((B52+F52)*4)+G52*9.4,2)</f>
        <v>60140</v>
      </c>
      <c r="I52" s="152"/>
      <c r="J52" s="28"/>
      <c r="K52" s="28"/>
      <c r="L52" s="153"/>
    </row>
    <row r="53" spans="1:12" s="21" customFormat="1" ht="15.75" x14ac:dyDescent="0.25">
      <c r="A53" s="114" t="s">
        <v>233</v>
      </c>
      <c r="B53" s="118">
        <f t="shared" si="0"/>
        <v>0</v>
      </c>
      <c r="C53" s="118"/>
      <c r="D53" s="119"/>
      <c r="E53" s="115"/>
      <c r="F53" s="118"/>
      <c r="G53" s="119"/>
      <c r="H53" s="120">
        <f t="shared" si="1"/>
        <v>0</v>
      </c>
      <c r="I53" s="152"/>
      <c r="J53" s="28"/>
      <c r="K53" s="28"/>
      <c r="L53" s="153"/>
    </row>
    <row r="54" spans="1:12" s="21" customFormat="1" ht="15.75" x14ac:dyDescent="0.25">
      <c r="A54" s="114" t="s">
        <v>234</v>
      </c>
      <c r="B54" s="118">
        <f t="shared" si="0"/>
        <v>0</v>
      </c>
      <c r="C54" s="118"/>
      <c r="D54" s="119"/>
      <c r="E54" s="115"/>
      <c r="F54" s="118"/>
      <c r="G54" s="119"/>
      <c r="H54" s="120">
        <f t="shared" si="1"/>
        <v>0</v>
      </c>
      <c r="I54" s="152"/>
      <c r="J54" s="28"/>
      <c r="K54" s="28"/>
      <c r="L54" s="153"/>
    </row>
    <row r="55" spans="1:12" s="21" customFormat="1" ht="15.75" x14ac:dyDescent="0.25">
      <c r="A55" s="114" t="s">
        <v>235</v>
      </c>
      <c r="B55" s="118">
        <f t="shared" si="0"/>
        <v>0</v>
      </c>
      <c r="C55" s="118"/>
      <c r="D55" s="119"/>
      <c r="E55" s="115"/>
      <c r="F55" s="118"/>
      <c r="G55" s="119"/>
      <c r="H55" s="120">
        <f t="shared" si="1"/>
        <v>0</v>
      </c>
      <c r="I55" s="152"/>
      <c r="J55" s="28"/>
      <c r="K55" s="28"/>
      <c r="L55" s="153"/>
    </row>
    <row r="56" spans="1:12" ht="15.75" x14ac:dyDescent="0.25">
      <c r="A56" s="108" t="s">
        <v>236</v>
      </c>
      <c r="B56" s="112">
        <f t="shared" si="0"/>
        <v>0</v>
      </c>
      <c r="C56" s="112"/>
      <c r="D56" s="113"/>
      <c r="E56" s="111"/>
      <c r="F56" s="112"/>
      <c r="G56" s="113"/>
      <c r="H56" s="110"/>
      <c r="I56" s="147"/>
      <c r="J56" s="148"/>
      <c r="K56" s="148"/>
      <c r="L56" s="149"/>
    </row>
    <row r="57" spans="1:12" ht="15.75" x14ac:dyDescent="0.25">
      <c r="A57" s="108" t="s">
        <v>237</v>
      </c>
      <c r="B57" s="112">
        <f t="shared" si="0"/>
        <v>0</v>
      </c>
      <c r="C57" s="112"/>
      <c r="D57" s="113"/>
      <c r="E57" s="111"/>
      <c r="F57" s="112"/>
      <c r="G57" s="113"/>
      <c r="H57" s="110"/>
      <c r="I57" s="147"/>
      <c r="J57" s="148"/>
      <c r="K57" s="148"/>
      <c r="L57" s="149"/>
    </row>
    <row r="58" spans="1:12" ht="15.75" x14ac:dyDescent="0.25">
      <c r="A58" s="108" t="s">
        <v>238</v>
      </c>
      <c r="B58" s="112">
        <f t="shared" si="0"/>
        <v>54649</v>
      </c>
      <c r="C58" s="112">
        <v>4277</v>
      </c>
      <c r="D58" s="113">
        <v>15890</v>
      </c>
      <c r="E58" s="111">
        <v>34482</v>
      </c>
      <c r="F58" s="112">
        <v>26050</v>
      </c>
      <c r="G58" s="113">
        <v>40020</v>
      </c>
      <c r="H58" s="110"/>
      <c r="I58" s="147"/>
      <c r="J58" s="148"/>
      <c r="K58" s="148"/>
      <c r="L58" s="149"/>
    </row>
    <row r="59" spans="1:12" ht="16.149999999999999" customHeight="1" x14ac:dyDescent="0.25">
      <c r="A59" s="108" t="s">
        <v>239</v>
      </c>
      <c r="B59" s="112">
        <f t="shared" si="0"/>
        <v>0</v>
      </c>
      <c r="C59" s="112"/>
      <c r="D59" s="113"/>
      <c r="E59" s="111"/>
      <c r="F59" s="112"/>
      <c r="G59" s="113"/>
      <c r="H59" s="110"/>
      <c r="I59" s="147"/>
      <c r="J59" s="148"/>
      <c r="K59" s="148"/>
      <c r="L59" s="149"/>
    </row>
    <row r="60" spans="1:12" ht="15.75" x14ac:dyDescent="0.25">
      <c r="A60" s="108" t="s">
        <v>240</v>
      </c>
      <c r="B60" s="112">
        <f t="shared" si="0"/>
        <v>0</v>
      </c>
      <c r="C60" s="112"/>
      <c r="D60" s="113"/>
      <c r="E60" s="111"/>
      <c r="F60" s="112"/>
      <c r="G60" s="113"/>
      <c r="H60" s="110"/>
      <c r="I60" s="147"/>
      <c r="J60" s="148"/>
      <c r="K60" s="148"/>
      <c r="L60" s="149"/>
    </row>
    <row r="61" spans="1:12" ht="15.6" customHeight="1" x14ac:dyDescent="0.25">
      <c r="A61" s="108" t="s">
        <v>241</v>
      </c>
      <c r="B61" s="112">
        <f t="shared" si="0"/>
        <v>2000</v>
      </c>
      <c r="C61" s="112"/>
      <c r="D61" s="113"/>
      <c r="E61" s="111">
        <v>2000</v>
      </c>
      <c r="F61" s="112"/>
      <c r="G61" s="113">
        <v>300</v>
      </c>
      <c r="H61" s="110"/>
      <c r="I61" s="147"/>
      <c r="J61" s="148"/>
      <c r="K61" s="148"/>
      <c r="L61" s="149"/>
    </row>
    <row r="62" spans="1:12" ht="29.45" customHeight="1" x14ac:dyDescent="0.25">
      <c r="A62" s="108" t="s">
        <v>242</v>
      </c>
      <c r="B62" s="112">
        <f t="shared" si="0"/>
        <v>0</v>
      </c>
      <c r="C62" s="112"/>
      <c r="D62" s="113"/>
      <c r="E62" s="111"/>
      <c r="F62" s="112"/>
      <c r="G62" s="113"/>
      <c r="H62" s="110"/>
      <c r="I62" s="147"/>
      <c r="J62" s="148"/>
      <c r="K62" s="148"/>
      <c r="L62" s="149"/>
    </row>
    <row r="63" spans="1:12" ht="15.75" x14ac:dyDescent="0.25">
      <c r="A63" s="108" t="s">
        <v>243</v>
      </c>
      <c r="B63" s="112">
        <f t="shared" si="0"/>
        <v>0</v>
      </c>
      <c r="C63" s="112"/>
      <c r="D63" s="113"/>
      <c r="E63" s="111"/>
      <c r="F63" s="112"/>
      <c r="G63" s="113"/>
      <c r="H63" s="110"/>
      <c r="I63" s="147"/>
      <c r="J63" s="148"/>
      <c r="K63" s="148"/>
      <c r="L63" s="149"/>
    </row>
    <row r="64" spans="1:12" ht="15.6" customHeight="1" x14ac:dyDescent="0.25">
      <c r="A64" s="108" t="s">
        <v>244</v>
      </c>
      <c r="B64" s="112">
        <f t="shared" si="0"/>
        <v>4600</v>
      </c>
      <c r="C64" s="112"/>
      <c r="D64" s="119"/>
      <c r="E64" s="111">
        <v>4600</v>
      </c>
      <c r="F64" s="112">
        <v>600</v>
      </c>
      <c r="G64" s="119">
        <v>4800</v>
      </c>
      <c r="H64" s="110"/>
      <c r="I64" s="147"/>
      <c r="J64" s="148"/>
      <c r="K64" s="148"/>
      <c r="L64" s="149"/>
    </row>
    <row r="65" spans="1:12" ht="15.75" x14ac:dyDescent="0.25">
      <c r="A65" s="108" t="s">
        <v>245</v>
      </c>
      <c r="B65" s="112">
        <f t="shared" si="0"/>
        <v>0</v>
      </c>
      <c r="C65" s="112"/>
      <c r="D65" s="113"/>
      <c r="E65" s="111"/>
      <c r="F65" s="112"/>
      <c r="G65" s="113"/>
      <c r="H65" s="110"/>
      <c r="I65" s="147"/>
      <c r="J65" s="148"/>
      <c r="K65" s="148"/>
      <c r="L65" s="149"/>
    </row>
    <row r="66" spans="1:12" ht="15.75" x14ac:dyDescent="0.25">
      <c r="A66" s="108" t="s">
        <v>246</v>
      </c>
      <c r="B66" s="112">
        <f t="shared" si="0"/>
        <v>17000</v>
      </c>
      <c r="C66" s="112"/>
      <c r="D66" s="113"/>
      <c r="E66" s="111">
        <v>17000</v>
      </c>
      <c r="F66" s="112"/>
      <c r="G66" s="113">
        <v>2200</v>
      </c>
      <c r="H66" s="110"/>
      <c r="I66" s="147"/>
      <c r="J66" s="148"/>
      <c r="K66" s="148"/>
      <c r="L66" s="149"/>
    </row>
    <row r="67" spans="1:12" s="21" customFormat="1" ht="15.75" x14ac:dyDescent="0.25">
      <c r="A67" s="114" t="s">
        <v>247</v>
      </c>
      <c r="B67" s="118">
        <f t="shared" si="0"/>
        <v>0</v>
      </c>
      <c r="C67" s="118"/>
      <c r="D67" s="119"/>
      <c r="E67" s="115"/>
      <c r="F67" s="118"/>
      <c r="G67" s="119"/>
      <c r="H67" s="120">
        <f>ROUND(((B67+F67)*4)+G67*9.4,2)</f>
        <v>0</v>
      </c>
      <c r="I67" s="152"/>
      <c r="J67" s="28"/>
      <c r="K67" s="28"/>
      <c r="L67" s="153"/>
    </row>
    <row r="68" spans="1:12" ht="15.75" x14ac:dyDescent="0.25">
      <c r="A68" s="108" t="s">
        <v>248</v>
      </c>
      <c r="B68" s="112">
        <f t="shared" si="0"/>
        <v>500</v>
      </c>
      <c r="C68" s="112"/>
      <c r="D68" s="113"/>
      <c r="E68" s="111">
        <v>500</v>
      </c>
      <c r="F68" s="112">
        <v>50</v>
      </c>
      <c r="G68" s="113">
        <v>50</v>
      </c>
      <c r="H68" s="110"/>
      <c r="I68" s="147"/>
      <c r="J68" s="148"/>
      <c r="K68" s="148"/>
      <c r="L68" s="149"/>
    </row>
    <row r="69" spans="1:12" ht="16.5" thickBot="1" x14ac:dyDescent="0.3">
      <c r="A69" s="121" t="s">
        <v>249</v>
      </c>
      <c r="B69" s="112">
        <f t="shared" si="0"/>
        <v>0</v>
      </c>
      <c r="C69" s="123"/>
      <c r="D69" s="124"/>
      <c r="E69" s="111"/>
      <c r="F69" s="123"/>
      <c r="G69" s="124"/>
      <c r="H69" s="156"/>
      <c r="I69" s="169"/>
      <c r="J69" s="170"/>
      <c r="K69" s="170"/>
      <c r="L69" s="171"/>
    </row>
    <row r="70" spans="1:12" ht="16.5" thickBot="1" x14ac:dyDescent="0.3">
      <c r="A70" s="160" t="s">
        <v>50</v>
      </c>
      <c r="B70" s="161">
        <f>SUM(B7:B69)</f>
        <v>216732</v>
      </c>
      <c r="C70" s="161">
        <f t="shared" ref="C70:L70" si="2">SUM(C7:C69)</f>
        <v>27277</v>
      </c>
      <c r="D70" s="161">
        <f t="shared" si="2"/>
        <v>16673</v>
      </c>
      <c r="E70" s="161">
        <f t="shared" si="2"/>
        <v>172782</v>
      </c>
      <c r="F70" s="161">
        <f t="shared" si="2"/>
        <v>55300</v>
      </c>
      <c r="G70" s="161">
        <f t="shared" si="2"/>
        <v>125980</v>
      </c>
      <c r="H70" s="162">
        <f t="shared" si="2"/>
        <v>60140</v>
      </c>
      <c r="I70" s="161">
        <f t="shared" si="2"/>
        <v>0</v>
      </c>
      <c r="J70" s="161">
        <f t="shared" si="2"/>
        <v>0</v>
      </c>
      <c r="K70" s="161">
        <f t="shared" si="2"/>
        <v>0</v>
      </c>
      <c r="L70" s="163">
        <f t="shared" si="2"/>
        <v>0</v>
      </c>
    </row>
    <row r="72" spans="1:12" ht="22.15" customHeight="1" x14ac:dyDescent="0.25">
      <c r="A72" s="135" t="s">
        <v>250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topLeftCell="A55" zoomScale="81" zoomScaleNormal="81" workbookViewId="0">
      <selection activeCell="D87" sqref="D87"/>
    </sheetView>
  </sheetViews>
  <sheetFormatPr defaultColWidth="8.85546875" defaultRowHeight="15" x14ac:dyDescent="0.25"/>
  <cols>
    <col min="1" max="1" width="48.140625" style="4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6.42578125" style="4" customWidth="1"/>
    <col min="7" max="7" width="16.140625" style="4" customWidth="1"/>
    <col min="8" max="8" width="14" style="4" customWidth="1"/>
    <col min="9" max="242" width="8.85546875" style="4"/>
    <col min="243" max="243" width="34" style="4" customWidth="1"/>
    <col min="244" max="244" width="11.28515625" style="4" customWidth="1"/>
    <col min="245" max="245" width="11" style="4" customWidth="1"/>
    <col min="246" max="246" width="8.85546875" style="4"/>
    <col min="247" max="247" width="48.140625" style="4" customWidth="1"/>
    <col min="248" max="248" width="9.7109375" style="4" customWidth="1"/>
    <col min="249" max="249" width="9" style="4" customWidth="1"/>
    <col min="250" max="251" width="8.42578125" style="4" customWidth="1"/>
    <col min="252" max="253" width="8.28515625" style="4" customWidth="1"/>
    <col min="254" max="254" width="9.7109375" style="4" customWidth="1"/>
    <col min="255" max="255" width="9.28515625" style="4" customWidth="1"/>
    <col min="256" max="256" width="7.7109375" style="4" customWidth="1"/>
    <col min="257" max="257" width="11.5703125" style="4" customWidth="1"/>
    <col min="258" max="261" width="9.28515625" style="4" customWidth="1"/>
    <col min="262" max="498" width="8.85546875" style="4"/>
    <col min="499" max="499" width="34" style="4" customWidth="1"/>
    <col min="500" max="500" width="11.28515625" style="4" customWidth="1"/>
    <col min="501" max="501" width="11" style="4" customWidth="1"/>
    <col min="502" max="502" width="8.85546875" style="4"/>
    <col min="503" max="503" width="48.140625" style="4" customWidth="1"/>
    <col min="504" max="504" width="9.7109375" style="4" customWidth="1"/>
    <col min="505" max="505" width="9" style="4" customWidth="1"/>
    <col min="506" max="507" width="8.42578125" style="4" customWidth="1"/>
    <col min="508" max="509" width="8.28515625" style="4" customWidth="1"/>
    <col min="510" max="510" width="9.7109375" style="4" customWidth="1"/>
    <col min="511" max="511" width="9.28515625" style="4" customWidth="1"/>
    <col min="512" max="512" width="7.7109375" style="4" customWidth="1"/>
    <col min="513" max="513" width="11.5703125" style="4" customWidth="1"/>
    <col min="514" max="517" width="9.28515625" style="4" customWidth="1"/>
    <col min="518" max="754" width="8.85546875" style="4"/>
    <col min="755" max="755" width="34" style="4" customWidth="1"/>
    <col min="756" max="756" width="11.28515625" style="4" customWidth="1"/>
    <col min="757" max="757" width="11" style="4" customWidth="1"/>
    <col min="758" max="758" width="8.85546875" style="4"/>
    <col min="759" max="759" width="48.140625" style="4" customWidth="1"/>
    <col min="760" max="760" width="9.7109375" style="4" customWidth="1"/>
    <col min="761" max="761" width="9" style="4" customWidth="1"/>
    <col min="762" max="763" width="8.42578125" style="4" customWidth="1"/>
    <col min="764" max="765" width="8.28515625" style="4" customWidth="1"/>
    <col min="766" max="766" width="9.7109375" style="4" customWidth="1"/>
    <col min="767" max="767" width="9.28515625" style="4" customWidth="1"/>
    <col min="768" max="768" width="7.7109375" style="4" customWidth="1"/>
    <col min="769" max="769" width="11.5703125" style="4" customWidth="1"/>
    <col min="770" max="773" width="9.28515625" style="4" customWidth="1"/>
    <col min="774" max="1010" width="8.85546875" style="4"/>
    <col min="1011" max="1011" width="34" style="4" customWidth="1"/>
    <col min="1012" max="1012" width="11.28515625" style="4" customWidth="1"/>
    <col min="1013" max="1013" width="11" style="4" customWidth="1"/>
    <col min="1014" max="1014" width="8.85546875" style="4"/>
    <col min="1015" max="1015" width="48.140625" style="4" customWidth="1"/>
    <col min="1016" max="1016" width="9.7109375" style="4" customWidth="1"/>
    <col min="1017" max="1017" width="9" style="4" customWidth="1"/>
    <col min="1018" max="1019" width="8.42578125" style="4" customWidth="1"/>
    <col min="1020" max="1021" width="8.28515625" style="4" customWidth="1"/>
    <col min="1022" max="1022" width="9.7109375" style="4" customWidth="1"/>
    <col min="1023" max="1023" width="9.28515625" style="4" customWidth="1"/>
    <col min="1024" max="1024" width="7.7109375" style="4" customWidth="1"/>
    <col min="1025" max="1025" width="11.5703125" style="4" customWidth="1"/>
    <col min="1026" max="1029" width="9.28515625" style="4" customWidth="1"/>
    <col min="1030" max="1266" width="8.85546875" style="4"/>
    <col min="1267" max="1267" width="34" style="4" customWidth="1"/>
    <col min="1268" max="1268" width="11.28515625" style="4" customWidth="1"/>
    <col min="1269" max="1269" width="11" style="4" customWidth="1"/>
    <col min="1270" max="1270" width="8.85546875" style="4"/>
    <col min="1271" max="1271" width="48.140625" style="4" customWidth="1"/>
    <col min="1272" max="1272" width="9.7109375" style="4" customWidth="1"/>
    <col min="1273" max="1273" width="9" style="4" customWidth="1"/>
    <col min="1274" max="1275" width="8.42578125" style="4" customWidth="1"/>
    <col min="1276" max="1277" width="8.28515625" style="4" customWidth="1"/>
    <col min="1278" max="1278" width="9.7109375" style="4" customWidth="1"/>
    <col min="1279" max="1279" width="9.28515625" style="4" customWidth="1"/>
    <col min="1280" max="1280" width="7.7109375" style="4" customWidth="1"/>
    <col min="1281" max="1281" width="11.5703125" style="4" customWidth="1"/>
    <col min="1282" max="1285" width="9.28515625" style="4" customWidth="1"/>
    <col min="1286" max="1522" width="8.85546875" style="4"/>
    <col min="1523" max="1523" width="34" style="4" customWidth="1"/>
    <col min="1524" max="1524" width="11.28515625" style="4" customWidth="1"/>
    <col min="1525" max="1525" width="11" style="4" customWidth="1"/>
    <col min="1526" max="1526" width="8.85546875" style="4"/>
    <col min="1527" max="1527" width="48.140625" style="4" customWidth="1"/>
    <col min="1528" max="1528" width="9.7109375" style="4" customWidth="1"/>
    <col min="1529" max="1529" width="9" style="4" customWidth="1"/>
    <col min="1530" max="1531" width="8.42578125" style="4" customWidth="1"/>
    <col min="1532" max="1533" width="8.28515625" style="4" customWidth="1"/>
    <col min="1534" max="1534" width="9.7109375" style="4" customWidth="1"/>
    <col min="1535" max="1535" width="9.28515625" style="4" customWidth="1"/>
    <col min="1536" max="1536" width="7.7109375" style="4" customWidth="1"/>
    <col min="1537" max="1537" width="11.5703125" style="4" customWidth="1"/>
    <col min="1538" max="1541" width="9.28515625" style="4" customWidth="1"/>
    <col min="1542" max="1778" width="8.85546875" style="4"/>
    <col min="1779" max="1779" width="34" style="4" customWidth="1"/>
    <col min="1780" max="1780" width="11.28515625" style="4" customWidth="1"/>
    <col min="1781" max="1781" width="11" style="4" customWidth="1"/>
    <col min="1782" max="1782" width="8.85546875" style="4"/>
    <col min="1783" max="1783" width="48.140625" style="4" customWidth="1"/>
    <col min="1784" max="1784" width="9.7109375" style="4" customWidth="1"/>
    <col min="1785" max="1785" width="9" style="4" customWidth="1"/>
    <col min="1786" max="1787" width="8.42578125" style="4" customWidth="1"/>
    <col min="1788" max="1789" width="8.28515625" style="4" customWidth="1"/>
    <col min="1790" max="1790" width="9.7109375" style="4" customWidth="1"/>
    <col min="1791" max="1791" width="9.28515625" style="4" customWidth="1"/>
    <col min="1792" max="1792" width="7.7109375" style="4" customWidth="1"/>
    <col min="1793" max="1793" width="11.5703125" style="4" customWidth="1"/>
    <col min="1794" max="1797" width="9.28515625" style="4" customWidth="1"/>
    <col min="1798" max="2034" width="8.85546875" style="4"/>
    <col min="2035" max="2035" width="34" style="4" customWidth="1"/>
    <col min="2036" max="2036" width="11.28515625" style="4" customWidth="1"/>
    <col min="2037" max="2037" width="11" style="4" customWidth="1"/>
    <col min="2038" max="2038" width="8.85546875" style="4"/>
    <col min="2039" max="2039" width="48.140625" style="4" customWidth="1"/>
    <col min="2040" max="2040" width="9.7109375" style="4" customWidth="1"/>
    <col min="2041" max="2041" width="9" style="4" customWidth="1"/>
    <col min="2042" max="2043" width="8.42578125" style="4" customWidth="1"/>
    <col min="2044" max="2045" width="8.28515625" style="4" customWidth="1"/>
    <col min="2046" max="2046" width="9.7109375" style="4" customWidth="1"/>
    <col min="2047" max="2047" width="9.28515625" style="4" customWidth="1"/>
    <col min="2048" max="2048" width="7.7109375" style="4" customWidth="1"/>
    <col min="2049" max="2049" width="11.5703125" style="4" customWidth="1"/>
    <col min="2050" max="2053" width="9.28515625" style="4" customWidth="1"/>
    <col min="2054" max="2290" width="8.85546875" style="4"/>
    <col min="2291" max="2291" width="34" style="4" customWidth="1"/>
    <col min="2292" max="2292" width="11.28515625" style="4" customWidth="1"/>
    <col min="2293" max="2293" width="11" style="4" customWidth="1"/>
    <col min="2294" max="2294" width="8.85546875" style="4"/>
    <col min="2295" max="2295" width="48.140625" style="4" customWidth="1"/>
    <col min="2296" max="2296" width="9.7109375" style="4" customWidth="1"/>
    <col min="2297" max="2297" width="9" style="4" customWidth="1"/>
    <col min="2298" max="2299" width="8.42578125" style="4" customWidth="1"/>
    <col min="2300" max="2301" width="8.28515625" style="4" customWidth="1"/>
    <col min="2302" max="2302" width="9.7109375" style="4" customWidth="1"/>
    <col min="2303" max="2303" width="9.28515625" style="4" customWidth="1"/>
    <col min="2304" max="2304" width="7.7109375" style="4" customWidth="1"/>
    <col min="2305" max="2305" width="11.5703125" style="4" customWidth="1"/>
    <col min="2306" max="2309" width="9.28515625" style="4" customWidth="1"/>
    <col min="2310" max="2546" width="8.85546875" style="4"/>
    <col min="2547" max="2547" width="34" style="4" customWidth="1"/>
    <col min="2548" max="2548" width="11.28515625" style="4" customWidth="1"/>
    <col min="2549" max="2549" width="11" style="4" customWidth="1"/>
    <col min="2550" max="2550" width="8.85546875" style="4"/>
    <col min="2551" max="2551" width="48.140625" style="4" customWidth="1"/>
    <col min="2552" max="2552" width="9.7109375" style="4" customWidth="1"/>
    <col min="2553" max="2553" width="9" style="4" customWidth="1"/>
    <col min="2554" max="2555" width="8.42578125" style="4" customWidth="1"/>
    <col min="2556" max="2557" width="8.28515625" style="4" customWidth="1"/>
    <col min="2558" max="2558" width="9.7109375" style="4" customWidth="1"/>
    <col min="2559" max="2559" width="9.28515625" style="4" customWidth="1"/>
    <col min="2560" max="2560" width="7.7109375" style="4" customWidth="1"/>
    <col min="2561" max="2561" width="11.5703125" style="4" customWidth="1"/>
    <col min="2562" max="2565" width="9.28515625" style="4" customWidth="1"/>
    <col min="2566" max="2802" width="8.85546875" style="4"/>
    <col min="2803" max="2803" width="34" style="4" customWidth="1"/>
    <col min="2804" max="2804" width="11.28515625" style="4" customWidth="1"/>
    <col min="2805" max="2805" width="11" style="4" customWidth="1"/>
    <col min="2806" max="2806" width="8.85546875" style="4"/>
    <col min="2807" max="2807" width="48.140625" style="4" customWidth="1"/>
    <col min="2808" max="2808" width="9.7109375" style="4" customWidth="1"/>
    <col min="2809" max="2809" width="9" style="4" customWidth="1"/>
    <col min="2810" max="2811" width="8.42578125" style="4" customWidth="1"/>
    <col min="2812" max="2813" width="8.28515625" style="4" customWidth="1"/>
    <col min="2814" max="2814" width="9.7109375" style="4" customWidth="1"/>
    <col min="2815" max="2815" width="9.28515625" style="4" customWidth="1"/>
    <col min="2816" max="2816" width="7.7109375" style="4" customWidth="1"/>
    <col min="2817" max="2817" width="11.5703125" style="4" customWidth="1"/>
    <col min="2818" max="2821" width="9.28515625" style="4" customWidth="1"/>
    <col min="2822" max="3058" width="8.85546875" style="4"/>
    <col min="3059" max="3059" width="34" style="4" customWidth="1"/>
    <col min="3060" max="3060" width="11.28515625" style="4" customWidth="1"/>
    <col min="3061" max="3061" width="11" style="4" customWidth="1"/>
    <col min="3062" max="3062" width="8.85546875" style="4"/>
    <col min="3063" max="3063" width="48.140625" style="4" customWidth="1"/>
    <col min="3064" max="3064" width="9.7109375" style="4" customWidth="1"/>
    <col min="3065" max="3065" width="9" style="4" customWidth="1"/>
    <col min="3066" max="3067" width="8.42578125" style="4" customWidth="1"/>
    <col min="3068" max="3069" width="8.28515625" style="4" customWidth="1"/>
    <col min="3070" max="3070" width="9.7109375" style="4" customWidth="1"/>
    <col min="3071" max="3071" width="9.28515625" style="4" customWidth="1"/>
    <col min="3072" max="3072" width="7.7109375" style="4" customWidth="1"/>
    <col min="3073" max="3073" width="11.5703125" style="4" customWidth="1"/>
    <col min="3074" max="3077" width="9.28515625" style="4" customWidth="1"/>
    <col min="3078" max="3314" width="8.85546875" style="4"/>
    <col min="3315" max="3315" width="34" style="4" customWidth="1"/>
    <col min="3316" max="3316" width="11.28515625" style="4" customWidth="1"/>
    <col min="3317" max="3317" width="11" style="4" customWidth="1"/>
    <col min="3318" max="3318" width="8.85546875" style="4"/>
    <col min="3319" max="3319" width="48.140625" style="4" customWidth="1"/>
    <col min="3320" max="3320" width="9.7109375" style="4" customWidth="1"/>
    <col min="3321" max="3321" width="9" style="4" customWidth="1"/>
    <col min="3322" max="3323" width="8.42578125" style="4" customWidth="1"/>
    <col min="3324" max="3325" width="8.28515625" style="4" customWidth="1"/>
    <col min="3326" max="3326" width="9.7109375" style="4" customWidth="1"/>
    <col min="3327" max="3327" width="9.28515625" style="4" customWidth="1"/>
    <col min="3328" max="3328" width="7.7109375" style="4" customWidth="1"/>
    <col min="3329" max="3329" width="11.5703125" style="4" customWidth="1"/>
    <col min="3330" max="3333" width="9.28515625" style="4" customWidth="1"/>
    <col min="3334" max="3570" width="8.85546875" style="4"/>
    <col min="3571" max="3571" width="34" style="4" customWidth="1"/>
    <col min="3572" max="3572" width="11.28515625" style="4" customWidth="1"/>
    <col min="3573" max="3573" width="11" style="4" customWidth="1"/>
    <col min="3574" max="3574" width="8.85546875" style="4"/>
    <col min="3575" max="3575" width="48.140625" style="4" customWidth="1"/>
    <col min="3576" max="3576" width="9.7109375" style="4" customWidth="1"/>
    <col min="3577" max="3577" width="9" style="4" customWidth="1"/>
    <col min="3578" max="3579" width="8.42578125" style="4" customWidth="1"/>
    <col min="3580" max="3581" width="8.28515625" style="4" customWidth="1"/>
    <col min="3582" max="3582" width="9.7109375" style="4" customWidth="1"/>
    <col min="3583" max="3583" width="9.28515625" style="4" customWidth="1"/>
    <col min="3584" max="3584" width="7.7109375" style="4" customWidth="1"/>
    <col min="3585" max="3585" width="11.5703125" style="4" customWidth="1"/>
    <col min="3586" max="3589" width="9.28515625" style="4" customWidth="1"/>
    <col min="3590" max="3826" width="8.85546875" style="4"/>
    <col min="3827" max="3827" width="34" style="4" customWidth="1"/>
    <col min="3828" max="3828" width="11.28515625" style="4" customWidth="1"/>
    <col min="3829" max="3829" width="11" style="4" customWidth="1"/>
    <col min="3830" max="3830" width="8.85546875" style="4"/>
    <col min="3831" max="3831" width="48.140625" style="4" customWidth="1"/>
    <col min="3832" max="3832" width="9.7109375" style="4" customWidth="1"/>
    <col min="3833" max="3833" width="9" style="4" customWidth="1"/>
    <col min="3834" max="3835" width="8.42578125" style="4" customWidth="1"/>
    <col min="3836" max="3837" width="8.28515625" style="4" customWidth="1"/>
    <col min="3838" max="3838" width="9.7109375" style="4" customWidth="1"/>
    <col min="3839" max="3839" width="9.28515625" style="4" customWidth="1"/>
    <col min="3840" max="3840" width="7.7109375" style="4" customWidth="1"/>
    <col min="3841" max="3841" width="11.5703125" style="4" customWidth="1"/>
    <col min="3842" max="3845" width="9.28515625" style="4" customWidth="1"/>
    <col min="3846" max="4082" width="8.85546875" style="4"/>
    <col min="4083" max="4083" width="34" style="4" customWidth="1"/>
    <col min="4084" max="4084" width="11.28515625" style="4" customWidth="1"/>
    <col min="4085" max="4085" width="11" style="4" customWidth="1"/>
    <col min="4086" max="4086" width="8.85546875" style="4"/>
    <col min="4087" max="4087" width="48.140625" style="4" customWidth="1"/>
    <col min="4088" max="4088" width="9.7109375" style="4" customWidth="1"/>
    <col min="4089" max="4089" width="9" style="4" customWidth="1"/>
    <col min="4090" max="4091" width="8.42578125" style="4" customWidth="1"/>
    <col min="4092" max="4093" width="8.28515625" style="4" customWidth="1"/>
    <col min="4094" max="4094" width="9.7109375" style="4" customWidth="1"/>
    <col min="4095" max="4095" width="9.28515625" style="4" customWidth="1"/>
    <col min="4096" max="4096" width="7.7109375" style="4" customWidth="1"/>
    <col min="4097" max="4097" width="11.5703125" style="4" customWidth="1"/>
    <col min="4098" max="4101" width="9.28515625" style="4" customWidth="1"/>
    <col min="4102" max="4338" width="8.85546875" style="4"/>
    <col min="4339" max="4339" width="34" style="4" customWidth="1"/>
    <col min="4340" max="4340" width="11.28515625" style="4" customWidth="1"/>
    <col min="4341" max="4341" width="11" style="4" customWidth="1"/>
    <col min="4342" max="4342" width="8.85546875" style="4"/>
    <col min="4343" max="4343" width="48.140625" style="4" customWidth="1"/>
    <col min="4344" max="4344" width="9.7109375" style="4" customWidth="1"/>
    <col min="4345" max="4345" width="9" style="4" customWidth="1"/>
    <col min="4346" max="4347" width="8.42578125" style="4" customWidth="1"/>
    <col min="4348" max="4349" width="8.28515625" style="4" customWidth="1"/>
    <col min="4350" max="4350" width="9.7109375" style="4" customWidth="1"/>
    <col min="4351" max="4351" width="9.28515625" style="4" customWidth="1"/>
    <col min="4352" max="4352" width="7.7109375" style="4" customWidth="1"/>
    <col min="4353" max="4353" width="11.5703125" style="4" customWidth="1"/>
    <col min="4354" max="4357" width="9.28515625" style="4" customWidth="1"/>
    <col min="4358" max="4594" width="8.85546875" style="4"/>
    <col min="4595" max="4595" width="34" style="4" customWidth="1"/>
    <col min="4596" max="4596" width="11.28515625" style="4" customWidth="1"/>
    <col min="4597" max="4597" width="11" style="4" customWidth="1"/>
    <col min="4598" max="4598" width="8.85546875" style="4"/>
    <col min="4599" max="4599" width="48.140625" style="4" customWidth="1"/>
    <col min="4600" max="4600" width="9.7109375" style="4" customWidth="1"/>
    <col min="4601" max="4601" width="9" style="4" customWidth="1"/>
    <col min="4602" max="4603" width="8.42578125" style="4" customWidth="1"/>
    <col min="4604" max="4605" width="8.28515625" style="4" customWidth="1"/>
    <col min="4606" max="4606" width="9.7109375" style="4" customWidth="1"/>
    <col min="4607" max="4607" width="9.28515625" style="4" customWidth="1"/>
    <col min="4608" max="4608" width="7.7109375" style="4" customWidth="1"/>
    <col min="4609" max="4609" width="11.5703125" style="4" customWidth="1"/>
    <col min="4610" max="4613" width="9.28515625" style="4" customWidth="1"/>
    <col min="4614" max="4850" width="8.85546875" style="4"/>
    <col min="4851" max="4851" width="34" style="4" customWidth="1"/>
    <col min="4852" max="4852" width="11.28515625" style="4" customWidth="1"/>
    <col min="4853" max="4853" width="11" style="4" customWidth="1"/>
    <col min="4854" max="4854" width="8.85546875" style="4"/>
    <col min="4855" max="4855" width="48.140625" style="4" customWidth="1"/>
    <col min="4856" max="4856" width="9.7109375" style="4" customWidth="1"/>
    <col min="4857" max="4857" width="9" style="4" customWidth="1"/>
    <col min="4858" max="4859" width="8.42578125" style="4" customWidth="1"/>
    <col min="4860" max="4861" width="8.28515625" style="4" customWidth="1"/>
    <col min="4862" max="4862" width="9.7109375" style="4" customWidth="1"/>
    <col min="4863" max="4863" width="9.28515625" style="4" customWidth="1"/>
    <col min="4864" max="4864" width="7.7109375" style="4" customWidth="1"/>
    <col min="4865" max="4865" width="11.5703125" style="4" customWidth="1"/>
    <col min="4866" max="4869" width="9.28515625" style="4" customWidth="1"/>
    <col min="4870" max="5106" width="8.85546875" style="4"/>
    <col min="5107" max="5107" width="34" style="4" customWidth="1"/>
    <col min="5108" max="5108" width="11.28515625" style="4" customWidth="1"/>
    <col min="5109" max="5109" width="11" style="4" customWidth="1"/>
    <col min="5110" max="5110" width="8.85546875" style="4"/>
    <col min="5111" max="5111" width="48.140625" style="4" customWidth="1"/>
    <col min="5112" max="5112" width="9.7109375" style="4" customWidth="1"/>
    <col min="5113" max="5113" width="9" style="4" customWidth="1"/>
    <col min="5114" max="5115" width="8.42578125" style="4" customWidth="1"/>
    <col min="5116" max="5117" width="8.28515625" style="4" customWidth="1"/>
    <col min="5118" max="5118" width="9.7109375" style="4" customWidth="1"/>
    <col min="5119" max="5119" width="9.28515625" style="4" customWidth="1"/>
    <col min="5120" max="5120" width="7.7109375" style="4" customWidth="1"/>
    <col min="5121" max="5121" width="11.5703125" style="4" customWidth="1"/>
    <col min="5122" max="5125" width="9.28515625" style="4" customWidth="1"/>
    <col min="5126" max="5362" width="8.85546875" style="4"/>
    <col min="5363" max="5363" width="34" style="4" customWidth="1"/>
    <col min="5364" max="5364" width="11.28515625" style="4" customWidth="1"/>
    <col min="5365" max="5365" width="11" style="4" customWidth="1"/>
    <col min="5366" max="5366" width="8.85546875" style="4"/>
    <col min="5367" max="5367" width="48.140625" style="4" customWidth="1"/>
    <col min="5368" max="5368" width="9.7109375" style="4" customWidth="1"/>
    <col min="5369" max="5369" width="9" style="4" customWidth="1"/>
    <col min="5370" max="5371" width="8.42578125" style="4" customWidth="1"/>
    <col min="5372" max="5373" width="8.28515625" style="4" customWidth="1"/>
    <col min="5374" max="5374" width="9.7109375" style="4" customWidth="1"/>
    <col min="5375" max="5375" width="9.28515625" style="4" customWidth="1"/>
    <col min="5376" max="5376" width="7.7109375" style="4" customWidth="1"/>
    <col min="5377" max="5377" width="11.5703125" style="4" customWidth="1"/>
    <col min="5378" max="5381" width="9.28515625" style="4" customWidth="1"/>
    <col min="5382" max="5618" width="8.85546875" style="4"/>
    <col min="5619" max="5619" width="34" style="4" customWidth="1"/>
    <col min="5620" max="5620" width="11.28515625" style="4" customWidth="1"/>
    <col min="5621" max="5621" width="11" style="4" customWidth="1"/>
    <col min="5622" max="5622" width="8.85546875" style="4"/>
    <col min="5623" max="5623" width="48.140625" style="4" customWidth="1"/>
    <col min="5624" max="5624" width="9.7109375" style="4" customWidth="1"/>
    <col min="5625" max="5625" width="9" style="4" customWidth="1"/>
    <col min="5626" max="5627" width="8.42578125" style="4" customWidth="1"/>
    <col min="5628" max="5629" width="8.28515625" style="4" customWidth="1"/>
    <col min="5630" max="5630" width="9.7109375" style="4" customWidth="1"/>
    <col min="5631" max="5631" width="9.28515625" style="4" customWidth="1"/>
    <col min="5632" max="5632" width="7.7109375" style="4" customWidth="1"/>
    <col min="5633" max="5633" width="11.5703125" style="4" customWidth="1"/>
    <col min="5634" max="5637" width="9.28515625" style="4" customWidth="1"/>
    <col min="5638" max="5874" width="8.85546875" style="4"/>
    <col min="5875" max="5875" width="34" style="4" customWidth="1"/>
    <col min="5876" max="5876" width="11.28515625" style="4" customWidth="1"/>
    <col min="5877" max="5877" width="11" style="4" customWidth="1"/>
    <col min="5878" max="5878" width="8.85546875" style="4"/>
    <col min="5879" max="5879" width="48.140625" style="4" customWidth="1"/>
    <col min="5880" max="5880" width="9.7109375" style="4" customWidth="1"/>
    <col min="5881" max="5881" width="9" style="4" customWidth="1"/>
    <col min="5882" max="5883" width="8.42578125" style="4" customWidth="1"/>
    <col min="5884" max="5885" width="8.28515625" style="4" customWidth="1"/>
    <col min="5886" max="5886" width="9.7109375" style="4" customWidth="1"/>
    <col min="5887" max="5887" width="9.28515625" style="4" customWidth="1"/>
    <col min="5888" max="5888" width="7.7109375" style="4" customWidth="1"/>
    <col min="5889" max="5889" width="11.5703125" style="4" customWidth="1"/>
    <col min="5890" max="5893" width="9.28515625" style="4" customWidth="1"/>
    <col min="5894" max="6130" width="8.85546875" style="4"/>
    <col min="6131" max="6131" width="34" style="4" customWidth="1"/>
    <col min="6132" max="6132" width="11.28515625" style="4" customWidth="1"/>
    <col min="6133" max="6133" width="11" style="4" customWidth="1"/>
    <col min="6134" max="6134" width="8.85546875" style="4"/>
    <col min="6135" max="6135" width="48.140625" style="4" customWidth="1"/>
    <col min="6136" max="6136" width="9.7109375" style="4" customWidth="1"/>
    <col min="6137" max="6137" width="9" style="4" customWidth="1"/>
    <col min="6138" max="6139" width="8.42578125" style="4" customWidth="1"/>
    <col min="6140" max="6141" width="8.28515625" style="4" customWidth="1"/>
    <col min="6142" max="6142" width="9.7109375" style="4" customWidth="1"/>
    <col min="6143" max="6143" width="9.28515625" style="4" customWidth="1"/>
    <col min="6144" max="6144" width="7.7109375" style="4" customWidth="1"/>
    <col min="6145" max="6145" width="11.5703125" style="4" customWidth="1"/>
    <col min="6146" max="6149" width="9.28515625" style="4" customWidth="1"/>
    <col min="6150" max="6386" width="8.85546875" style="4"/>
    <col min="6387" max="6387" width="34" style="4" customWidth="1"/>
    <col min="6388" max="6388" width="11.28515625" style="4" customWidth="1"/>
    <col min="6389" max="6389" width="11" style="4" customWidth="1"/>
    <col min="6390" max="6390" width="8.85546875" style="4"/>
    <col min="6391" max="6391" width="48.140625" style="4" customWidth="1"/>
    <col min="6392" max="6392" width="9.7109375" style="4" customWidth="1"/>
    <col min="6393" max="6393" width="9" style="4" customWidth="1"/>
    <col min="6394" max="6395" width="8.42578125" style="4" customWidth="1"/>
    <col min="6396" max="6397" width="8.28515625" style="4" customWidth="1"/>
    <col min="6398" max="6398" width="9.7109375" style="4" customWidth="1"/>
    <col min="6399" max="6399" width="9.28515625" style="4" customWidth="1"/>
    <col min="6400" max="6400" width="7.7109375" style="4" customWidth="1"/>
    <col min="6401" max="6401" width="11.5703125" style="4" customWidth="1"/>
    <col min="6402" max="6405" width="9.28515625" style="4" customWidth="1"/>
    <col min="6406" max="6642" width="8.85546875" style="4"/>
    <col min="6643" max="6643" width="34" style="4" customWidth="1"/>
    <col min="6644" max="6644" width="11.28515625" style="4" customWidth="1"/>
    <col min="6645" max="6645" width="11" style="4" customWidth="1"/>
    <col min="6646" max="6646" width="8.85546875" style="4"/>
    <col min="6647" max="6647" width="48.140625" style="4" customWidth="1"/>
    <col min="6648" max="6648" width="9.7109375" style="4" customWidth="1"/>
    <col min="6649" max="6649" width="9" style="4" customWidth="1"/>
    <col min="6650" max="6651" width="8.42578125" style="4" customWidth="1"/>
    <col min="6652" max="6653" width="8.28515625" style="4" customWidth="1"/>
    <col min="6654" max="6654" width="9.7109375" style="4" customWidth="1"/>
    <col min="6655" max="6655" width="9.28515625" style="4" customWidth="1"/>
    <col min="6656" max="6656" width="7.7109375" style="4" customWidth="1"/>
    <col min="6657" max="6657" width="11.5703125" style="4" customWidth="1"/>
    <col min="6658" max="6661" width="9.28515625" style="4" customWidth="1"/>
    <col min="6662" max="6898" width="8.85546875" style="4"/>
    <col min="6899" max="6899" width="34" style="4" customWidth="1"/>
    <col min="6900" max="6900" width="11.28515625" style="4" customWidth="1"/>
    <col min="6901" max="6901" width="11" style="4" customWidth="1"/>
    <col min="6902" max="6902" width="8.85546875" style="4"/>
    <col min="6903" max="6903" width="48.140625" style="4" customWidth="1"/>
    <col min="6904" max="6904" width="9.7109375" style="4" customWidth="1"/>
    <col min="6905" max="6905" width="9" style="4" customWidth="1"/>
    <col min="6906" max="6907" width="8.42578125" style="4" customWidth="1"/>
    <col min="6908" max="6909" width="8.28515625" style="4" customWidth="1"/>
    <col min="6910" max="6910" width="9.7109375" style="4" customWidth="1"/>
    <col min="6911" max="6911" width="9.28515625" style="4" customWidth="1"/>
    <col min="6912" max="6912" width="7.7109375" style="4" customWidth="1"/>
    <col min="6913" max="6913" width="11.5703125" style="4" customWidth="1"/>
    <col min="6914" max="6917" width="9.28515625" style="4" customWidth="1"/>
    <col min="6918" max="7154" width="8.85546875" style="4"/>
    <col min="7155" max="7155" width="34" style="4" customWidth="1"/>
    <col min="7156" max="7156" width="11.28515625" style="4" customWidth="1"/>
    <col min="7157" max="7157" width="11" style="4" customWidth="1"/>
    <col min="7158" max="7158" width="8.85546875" style="4"/>
    <col min="7159" max="7159" width="48.140625" style="4" customWidth="1"/>
    <col min="7160" max="7160" width="9.7109375" style="4" customWidth="1"/>
    <col min="7161" max="7161" width="9" style="4" customWidth="1"/>
    <col min="7162" max="7163" width="8.42578125" style="4" customWidth="1"/>
    <col min="7164" max="7165" width="8.28515625" style="4" customWidth="1"/>
    <col min="7166" max="7166" width="9.7109375" style="4" customWidth="1"/>
    <col min="7167" max="7167" width="9.28515625" style="4" customWidth="1"/>
    <col min="7168" max="7168" width="7.7109375" style="4" customWidth="1"/>
    <col min="7169" max="7169" width="11.5703125" style="4" customWidth="1"/>
    <col min="7170" max="7173" width="9.28515625" style="4" customWidth="1"/>
    <col min="7174" max="7410" width="8.85546875" style="4"/>
    <col min="7411" max="7411" width="34" style="4" customWidth="1"/>
    <col min="7412" max="7412" width="11.28515625" style="4" customWidth="1"/>
    <col min="7413" max="7413" width="11" style="4" customWidth="1"/>
    <col min="7414" max="7414" width="8.85546875" style="4"/>
    <col min="7415" max="7415" width="48.140625" style="4" customWidth="1"/>
    <col min="7416" max="7416" width="9.7109375" style="4" customWidth="1"/>
    <col min="7417" max="7417" width="9" style="4" customWidth="1"/>
    <col min="7418" max="7419" width="8.42578125" style="4" customWidth="1"/>
    <col min="7420" max="7421" width="8.28515625" style="4" customWidth="1"/>
    <col min="7422" max="7422" width="9.7109375" style="4" customWidth="1"/>
    <col min="7423" max="7423" width="9.28515625" style="4" customWidth="1"/>
    <col min="7424" max="7424" width="7.7109375" style="4" customWidth="1"/>
    <col min="7425" max="7425" width="11.5703125" style="4" customWidth="1"/>
    <col min="7426" max="7429" width="9.28515625" style="4" customWidth="1"/>
    <col min="7430" max="7666" width="8.85546875" style="4"/>
    <col min="7667" max="7667" width="34" style="4" customWidth="1"/>
    <col min="7668" max="7668" width="11.28515625" style="4" customWidth="1"/>
    <col min="7669" max="7669" width="11" style="4" customWidth="1"/>
    <col min="7670" max="7670" width="8.85546875" style="4"/>
    <col min="7671" max="7671" width="48.140625" style="4" customWidth="1"/>
    <col min="7672" max="7672" width="9.7109375" style="4" customWidth="1"/>
    <col min="7673" max="7673" width="9" style="4" customWidth="1"/>
    <col min="7674" max="7675" width="8.42578125" style="4" customWidth="1"/>
    <col min="7676" max="7677" width="8.28515625" style="4" customWidth="1"/>
    <col min="7678" max="7678" width="9.7109375" style="4" customWidth="1"/>
    <col min="7679" max="7679" width="9.28515625" style="4" customWidth="1"/>
    <col min="7680" max="7680" width="7.7109375" style="4" customWidth="1"/>
    <col min="7681" max="7681" width="11.5703125" style="4" customWidth="1"/>
    <col min="7682" max="7685" width="9.28515625" style="4" customWidth="1"/>
    <col min="7686" max="7922" width="8.85546875" style="4"/>
    <col min="7923" max="7923" width="34" style="4" customWidth="1"/>
    <col min="7924" max="7924" width="11.28515625" style="4" customWidth="1"/>
    <col min="7925" max="7925" width="11" style="4" customWidth="1"/>
    <col min="7926" max="7926" width="8.85546875" style="4"/>
    <col min="7927" max="7927" width="48.140625" style="4" customWidth="1"/>
    <col min="7928" max="7928" width="9.7109375" style="4" customWidth="1"/>
    <col min="7929" max="7929" width="9" style="4" customWidth="1"/>
    <col min="7930" max="7931" width="8.42578125" style="4" customWidth="1"/>
    <col min="7932" max="7933" width="8.28515625" style="4" customWidth="1"/>
    <col min="7934" max="7934" width="9.7109375" style="4" customWidth="1"/>
    <col min="7935" max="7935" width="9.28515625" style="4" customWidth="1"/>
    <col min="7936" max="7936" width="7.7109375" style="4" customWidth="1"/>
    <col min="7937" max="7937" width="11.5703125" style="4" customWidth="1"/>
    <col min="7938" max="7941" width="9.28515625" style="4" customWidth="1"/>
    <col min="7942" max="8178" width="8.85546875" style="4"/>
    <col min="8179" max="8179" width="34" style="4" customWidth="1"/>
    <col min="8180" max="8180" width="11.28515625" style="4" customWidth="1"/>
    <col min="8181" max="8181" width="11" style="4" customWidth="1"/>
    <col min="8182" max="8182" width="8.85546875" style="4"/>
    <col min="8183" max="8183" width="48.140625" style="4" customWidth="1"/>
    <col min="8184" max="8184" width="9.7109375" style="4" customWidth="1"/>
    <col min="8185" max="8185" width="9" style="4" customWidth="1"/>
    <col min="8186" max="8187" width="8.42578125" style="4" customWidth="1"/>
    <col min="8188" max="8189" width="8.28515625" style="4" customWidth="1"/>
    <col min="8190" max="8190" width="9.7109375" style="4" customWidth="1"/>
    <col min="8191" max="8191" width="9.28515625" style="4" customWidth="1"/>
    <col min="8192" max="8192" width="7.7109375" style="4" customWidth="1"/>
    <col min="8193" max="8193" width="11.5703125" style="4" customWidth="1"/>
    <col min="8194" max="8197" width="9.28515625" style="4" customWidth="1"/>
    <col min="8198" max="8434" width="8.85546875" style="4"/>
    <col min="8435" max="8435" width="34" style="4" customWidth="1"/>
    <col min="8436" max="8436" width="11.28515625" style="4" customWidth="1"/>
    <col min="8437" max="8437" width="11" style="4" customWidth="1"/>
    <col min="8438" max="8438" width="8.85546875" style="4"/>
    <col min="8439" max="8439" width="48.140625" style="4" customWidth="1"/>
    <col min="8440" max="8440" width="9.7109375" style="4" customWidth="1"/>
    <col min="8441" max="8441" width="9" style="4" customWidth="1"/>
    <col min="8442" max="8443" width="8.42578125" style="4" customWidth="1"/>
    <col min="8444" max="8445" width="8.28515625" style="4" customWidth="1"/>
    <col min="8446" max="8446" width="9.7109375" style="4" customWidth="1"/>
    <col min="8447" max="8447" width="9.28515625" style="4" customWidth="1"/>
    <col min="8448" max="8448" width="7.7109375" style="4" customWidth="1"/>
    <col min="8449" max="8449" width="11.5703125" style="4" customWidth="1"/>
    <col min="8450" max="8453" width="9.28515625" style="4" customWidth="1"/>
    <col min="8454" max="8690" width="8.85546875" style="4"/>
    <col min="8691" max="8691" width="34" style="4" customWidth="1"/>
    <col min="8692" max="8692" width="11.28515625" style="4" customWidth="1"/>
    <col min="8693" max="8693" width="11" style="4" customWidth="1"/>
    <col min="8694" max="8694" width="8.85546875" style="4"/>
    <col min="8695" max="8695" width="48.140625" style="4" customWidth="1"/>
    <col min="8696" max="8696" width="9.7109375" style="4" customWidth="1"/>
    <col min="8697" max="8697" width="9" style="4" customWidth="1"/>
    <col min="8698" max="8699" width="8.42578125" style="4" customWidth="1"/>
    <col min="8700" max="8701" width="8.28515625" style="4" customWidth="1"/>
    <col min="8702" max="8702" width="9.7109375" style="4" customWidth="1"/>
    <col min="8703" max="8703" width="9.28515625" style="4" customWidth="1"/>
    <col min="8704" max="8704" width="7.7109375" style="4" customWidth="1"/>
    <col min="8705" max="8705" width="11.5703125" style="4" customWidth="1"/>
    <col min="8706" max="8709" width="9.28515625" style="4" customWidth="1"/>
    <col min="8710" max="8946" width="8.85546875" style="4"/>
    <col min="8947" max="8947" width="34" style="4" customWidth="1"/>
    <col min="8948" max="8948" width="11.28515625" style="4" customWidth="1"/>
    <col min="8949" max="8949" width="11" style="4" customWidth="1"/>
    <col min="8950" max="8950" width="8.85546875" style="4"/>
    <col min="8951" max="8951" width="48.140625" style="4" customWidth="1"/>
    <col min="8952" max="8952" width="9.7109375" style="4" customWidth="1"/>
    <col min="8953" max="8953" width="9" style="4" customWidth="1"/>
    <col min="8954" max="8955" width="8.42578125" style="4" customWidth="1"/>
    <col min="8956" max="8957" width="8.28515625" style="4" customWidth="1"/>
    <col min="8958" max="8958" width="9.7109375" style="4" customWidth="1"/>
    <col min="8959" max="8959" width="9.28515625" style="4" customWidth="1"/>
    <col min="8960" max="8960" width="7.7109375" style="4" customWidth="1"/>
    <col min="8961" max="8961" width="11.5703125" style="4" customWidth="1"/>
    <col min="8962" max="8965" width="9.28515625" style="4" customWidth="1"/>
    <col min="8966" max="9202" width="8.85546875" style="4"/>
    <col min="9203" max="9203" width="34" style="4" customWidth="1"/>
    <col min="9204" max="9204" width="11.28515625" style="4" customWidth="1"/>
    <col min="9205" max="9205" width="11" style="4" customWidth="1"/>
    <col min="9206" max="9206" width="8.85546875" style="4"/>
    <col min="9207" max="9207" width="48.140625" style="4" customWidth="1"/>
    <col min="9208" max="9208" width="9.7109375" style="4" customWidth="1"/>
    <col min="9209" max="9209" width="9" style="4" customWidth="1"/>
    <col min="9210" max="9211" width="8.42578125" style="4" customWidth="1"/>
    <col min="9212" max="9213" width="8.28515625" style="4" customWidth="1"/>
    <col min="9214" max="9214" width="9.7109375" style="4" customWidth="1"/>
    <col min="9215" max="9215" width="9.28515625" style="4" customWidth="1"/>
    <col min="9216" max="9216" width="7.7109375" style="4" customWidth="1"/>
    <col min="9217" max="9217" width="11.5703125" style="4" customWidth="1"/>
    <col min="9218" max="9221" width="9.28515625" style="4" customWidth="1"/>
    <col min="9222" max="9458" width="8.85546875" style="4"/>
    <col min="9459" max="9459" width="34" style="4" customWidth="1"/>
    <col min="9460" max="9460" width="11.28515625" style="4" customWidth="1"/>
    <col min="9461" max="9461" width="11" style="4" customWidth="1"/>
    <col min="9462" max="9462" width="8.85546875" style="4"/>
    <col min="9463" max="9463" width="48.140625" style="4" customWidth="1"/>
    <col min="9464" max="9464" width="9.7109375" style="4" customWidth="1"/>
    <col min="9465" max="9465" width="9" style="4" customWidth="1"/>
    <col min="9466" max="9467" width="8.42578125" style="4" customWidth="1"/>
    <col min="9468" max="9469" width="8.28515625" style="4" customWidth="1"/>
    <col min="9470" max="9470" width="9.7109375" style="4" customWidth="1"/>
    <col min="9471" max="9471" width="9.28515625" style="4" customWidth="1"/>
    <col min="9472" max="9472" width="7.7109375" style="4" customWidth="1"/>
    <col min="9473" max="9473" width="11.5703125" style="4" customWidth="1"/>
    <col min="9474" max="9477" width="9.28515625" style="4" customWidth="1"/>
    <col min="9478" max="9714" width="8.85546875" style="4"/>
    <col min="9715" max="9715" width="34" style="4" customWidth="1"/>
    <col min="9716" max="9716" width="11.28515625" style="4" customWidth="1"/>
    <col min="9717" max="9717" width="11" style="4" customWidth="1"/>
    <col min="9718" max="9718" width="8.85546875" style="4"/>
    <col min="9719" max="9719" width="48.140625" style="4" customWidth="1"/>
    <col min="9720" max="9720" width="9.7109375" style="4" customWidth="1"/>
    <col min="9721" max="9721" width="9" style="4" customWidth="1"/>
    <col min="9722" max="9723" width="8.42578125" style="4" customWidth="1"/>
    <col min="9724" max="9725" width="8.28515625" style="4" customWidth="1"/>
    <col min="9726" max="9726" width="9.7109375" style="4" customWidth="1"/>
    <col min="9727" max="9727" width="9.28515625" style="4" customWidth="1"/>
    <col min="9728" max="9728" width="7.7109375" style="4" customWidth="1"/>
    <col min="9729" max="9729" width="11.5703125" style="4" customWidth="1"/>
    <col min="9730" max="9733" width="9.28515625" style="4" customWidth="1"/>
    <col min="9734" max="9970" width="8.85546875" style="4"/>
    <col min="9971" max="9971" width="34" style="4" customWidth="1"/>
    <col min="9972" max="9972" width="11.28515625" style="4" customWidth="1"/>
    <col min="9973" max="9973" width="11" style="4" customWidth="1"/>
    <col min="9974" max="9974" width="8.85546875" style="4"/>
    <col min="9975" max="9975" width="48.140625" style="4" customWidth="1"/>
    <col min="9976" max="9976" width="9.7109375" style="4" customWidth="1"/>
    <col min="9977" max="9977" width="9" style="4" customWidth="1"/>
    <col min="9978" max="9979" width="8.42578125" style="4" customWidth="1"/>
    <col min="9980" max="9981" width="8.28515625" style="4" customWidth="1"/>
    <col min="9982" max="9982" width="9.7109375" style="4" customWidth="1"/>
    <col min="9983" max="9983" width="9.28515625" style="4" customWidth="1"/>
    <col min="9984" max="9984" width="7.7109375" style="4" customWidth="1"/>
    <col min="9985" max="9985" width="11.5703125" style="4" customWidth="1"/>
    <col min="9986" max="9989" width="9.28515625" style="4" customWidth="1"/>
    <col min="9990" max="10226" width="8.85546875" style="4"/>
    <col min="10227" max="10227" width="34" style="4" customWidth="1"/>
    <col min="10228" max="10228" width="11.28515625" style="4" customWidth="1"/>
    <col min="10229" max="10229" width="11" style="4" customWidth="1"/>
    <col min="10230" max="10230" width="8.85546875" style="4"/>
    <col min="10231" max="10231" width="48.140625" style="4" customWidth="1"/>
    <col min="10232" max="10232" width="9.7109375" style="4" customWidth="1"/>
    <col min="10233" max="10233" width="9" style="4" customWidth="1"/>
    <col min="10234" max="10235" width="8.42578125" style="4" customWidth="1"/>
    <col min="10236" max="10237" width="8.28515625" style="4" customWidth="1"/>
    <col min="10238" max="10238" width="9.7109375" style="4" customWidth="1"/>
    <col min="10239" max="10239" width="9.28515625" style="4" customWidth="1"/>
    <col min="10240" max="10240" width="7.7109375" style="4" customWidth="1"/>
    <col min="10241" max="10241" width="11.5703125" style="4" customWidth="1"/>
    <col min="10242" max="10245" width="9.28515625" style="4" customWidth="1"/>
    <col min="10246" max="10482" width="8.85546875" style="4"/>
    <col min="10483" max="10483" width="34" style="4" customWidth="1"/>
    <col min="10484" max="10484" width="11.28515625" style="4" customWidth="1"/>
    <col min="10485" max="10485" width="11" style="4" customWidth="1"/>
    <col min="10486" max="10486" width="8.85546875" style="4"/>
    <col min="10487" max="10487" width="48.140625" style="4" customWidth="1"/>
    <col min="10488" max="10488" width="9.7109375" style="4" customWidth="1"/>
    <col min="10489" max="10489" width="9" style="4" customWidth="1"/>
    <col min="10490" max="10491" width="8.42578125" style="4" customWidth="1"/>
    <col min="10492" max="10493" width="8.28515625" style="4" customWidth="1"/>
    <col min="10494" max="10494" width="9.7109375" style="4" customWidth="1"/>
    <col min="10495" max="10495" width="9.28515625" style="4" customWidth="1"/>
    <col min="10496" max="10496" width="7.7109375" style="4" customWidth="1"/>
    <col min="10497" max="10497" width="11.5703125" style="4" customWidth="1"/>
    <col min="10498" max="10501" width="9.28515625" style="4" customWidth="1"/>
    <col min="10502" max="10738" width="8.85546875" style="4"/>
    <col min="10739" max="10739" width="34" style="4" customWidth="1"/>
    <col min="10740" max="10740" width="11.28515625" style="4" customWidth="1"/>
    <col min="10741" max="10741" width="11" style="4" customWidth="1"/>
    <col min="10742" max="10742" width="8.85546875" style="4"/>
    <col min="10743" max="10743" width="48.140625" style="4" customWidth="1"/>
    <col min="10744" max="10744" width="9.7109375" style="4" customWidth="1"/>
    <col min="10745" max="10745" width="9" style="4" customWidth="1"/>
    <col min="10746" max="10747" width="8.42578125" style="4" customWidth="1"/>
    <col min="10748" max="10749" width="8.28515625" style="4" customWidth="1"/>
    <col min="10750" max="10750" width="9.7109375" style="4" customWidth="1"/>
    <col min="10751" max="10751" width="9.28515625" style="4" customWidth="1"/>
    <col min="10752" max="10752" width="7.7109375" style="4" customWidth="1"/>
    <col min="10753" max="10753" width="11.5703125" style="4" customWidth="1"/>
    <col min="10754" max="10757" width="9.28515625" style="4" customWidth="1"/>
    <col min="10758" max="10994" width="8.85546875" style="4"/>
    <col min="10995" max="10995" width="34" style="4" customWidth="1"/>
    <col min="10996" max="10996" width="11.28515625" style="4" customWidth="1"/>
    <col min="10997" max="10997" width="11" style="4" customWidth="1"/>
    <col min="10998" max="10998" width="8.85546875" style="4"/>
    <col min="10999" max="10999" width="48.140625" style="4" customWidth="1"/>
    <col min="11000" max="11000" width="9.7109375" style="4" customWidth="1"/>
    <col min="11001" max="11001" width="9" style="4" customWidth="1"/>
    <col min="11002" max="11003" width="8.42578125" style="4" customWidth="1"/>
    <col min="11004" max="11005" width="8.28515625" style="4" customWidth="1"/>
    <col min="11006" max="11006" width="9.7109375" style="4" customWidth="1"/>
    <col min="11007" max="11007" width="9.28515625" style="4" customWidth="1"/>
    <col min="11008" max="11008" width="7.7109375" style="4" customWidth="1"/>
    <col min="11009" max="11009" width="11.5703125" style="4" customWidth="1"/>
    <col min="11010" max="11013" width="9.28515625" style="4" customWidth="1"/>
    <col min="11014" max="11250" width="8.85546875" style="4"/>
    <col min="11251" max="11251" width="34" style="4" customWidth="1"/>
    <col min="11252" max="11252" width="11.28515625" style="4" customWidth="1"/>
    <col min="11253" max="11253" width="11" style="4" customWidth="1"/>
    <col min="11254" max="11254" width="8.85546875" style="4"/>
    <col min="11255" max="11255" width="48.140625" style="4" customWidth="1"/>
    <col min="11256" max="11256" width="9.7109375" style="4" customWidth="1"/>
    <col min="11257" max="11257" width="9" style="4" customWidth="1"/>
    <col min="11258" max="11259" width="8.42578125" style="4" customWidth="1"/>
    <col min="11260" max="11261" width="8.28515625" style="4" customWidth="1"/>
    <col min="11262" max="11262" width="9.7109375" style="4" customWidth="1"/>
    <col min="11263" max="11263" width="9.28515625" style="4" customWidth="1"/>
    <col min="11264" max="11264" width="7.7109375" style="4" customWidth="1"/>
    <col min="11265" max="11265" width="11.5703125" style="4" customWidth="1"/>
    <col min="11266" max="11269" width="9.28515625" style="4" customWidth="1"/>
    <col min="11270" max="11506" width="8.85546875" style="4"/>
    <col min="11507" max="11507" width="34" style="4" customWidth="1"/>
    <col min="11508" max="11508" width="11.28515625" style="4" customWidth="1"/>
    <col min="11509" max="11509" width="11" style="4" customWidth="1"/>
    <col min="11510" max="11510" width="8.85546875" style="4"/>
    <col min="11511" max="11511" width="48.140625" style="4" customWidth="1"/>
    <col min="11512" max="11512" width="9.7109375" style="4" customWidth="1"/>
    <col min="11513" max="11513" width="9" style="4" customWidth="1"/>
    <col min="11514" max="11515" width="8.42578125" style="4" customWidth="1"/>
    <col min="11516" max="11517" width="8.28515625" style="4" customWidth="1"/>
    <col min="11518" max="11518" width="9.7109375" style="4" customWidth="1"/>
    <col min="11519" max="11519" width="9.28515625" style="4" customWidth="1"/>
    <col min="11520" max="11520" width="7.7109375" style="4" customWidth="1"/>
    <col min="11521" max="11521" width="11.5703125" style="4" customWidth="1"/>
    <col min="11522" max="11525" width="9.28515625" style="4" customWidth="1"/>
    <col min="11526" max="11762" width="8.85546875" style="4"/>
    <col min="11763" max="11763" width="34" style="4" customWidth="1"/>
    <col min="11764" max="11764" width="11.28515625" style="4" customWidth="1"/>
    <col min="11765" max="11765" width="11" style="4" customWidth="1"/>
    <col min="11766" max="11766" width="8.85546875" style="4"/>
    <col min="11767" max="11767" width="48.140625" style="4" customWidth="1"/>
    <col min="11768" max="11768" width="9.7109375" style="4" customWidth="1"/>
    <col min="11769" max="11769" width="9" style="4" customWidth="1"/>
    <col min="11770" max="11771" width="8.42578125" style="4" customWidth="1"/>
    <col min="11772" max="11773" width="8.28515625" style="4" customWidth="1"/>
    <col min="11774" max="11774" width="9.7109375" style="4" customWidth="1"/>
    <col min="11775" max="11775" width="9.28515625" style="4" customWidth="1"/>
    <col min="11776" max="11776" width="7.7109375" style="4" customWidth="1"/>
    <col min="11777" max="11777" width="11.5703125" style="4" customWidth="1"/>
    <col min="11778" max="11781" width="9.28515625" style="4" customWidth="1"/>
    <col min="11782" max="12018" width="8.85546875" style="4"/>
    <col min="12019" max="12019" width="34" style="4" customWidth="1"/>
    <col min="12020" max="12020" width="11.28515625" style="4" customWidth="1"/>
    <col min="12021" max="12021" width="11" style="4" customWidth="1"/>
    <col min="12022" max="12022" width="8.85546875" style="4"/>
    <col min="12023" max="12023" width="48.140625" style="4" customWidth="1"/>
    <col min="12024" max="12024" width="9.7109375" style="4" customWidth="1"/>
    <col min="12025" max="12025" width="9" style="4" customWidth="1"/>
    <col min="12026" max="12027" width="8.42578125" style="4" customWidth="1"/>
    <col min="12028" max="12029" width="8.28515625" style="4" customWidth="1"/>
    <col min="12030" max="12030" width="9.7109375" style="4" customWidth="1"/>
    <col min="12031" max="12031" width="9.28515625" style="4" customWidth="1"/>
    <col min="12032" max="12032" width="7.7109375" style="4" customWidth="1"/>
    <col min="12033" max="12033" width="11.5703125" style="4" customWidth="1"/>
    <col min="12034" max="12037" width="9.28515625" style="4" customWidth="1"/>
    <col min="12038" max="12274" width="8.85546875" style="4"/>
    <col min="12275" max="12275" width="34" style="4" customWidth="1"/>
    <col min="12276" max="12276" width="11.28515625" style="4" customWidth="1"/>
    <col min="12277" max="12277" width="11" style="4" customWidth="1"/>
    <col min="12278" max="12278" width="8.85546875" style="4"/>
    <col min="12279" max="12279" width="48.140625" style="4" customWidth="1"/>
    <col min="12280" max="12280" width="9.7109375" style="4" customWidth="1"/>
    <col min="12281" max="12281" width="9" style="4" customWidth="1"/>
    <col min="12282" max="12283" width="8.42578125" style="4" customWidth="1"/>
    <col min="12284" max="12285" width="8.28515625" style="4" customWidth="1"/>
    <col min="12286" max="12286" width="9.7109375" style="4" customWidth="1"/>
    <col min="12287" max="12287" width="9.28515625" style="4" customWidth="1"/>
    <col min="12288" max="12288" width="7.7109375" style="4" customWidth="1"/>
    <col min="12289" max="12289" width="11.5703125" style="4" customWidth="1"/>
    <col min="12290" max="12293" width="9.28515625" style="4" customWidth="1"/>
    <col min="12294" max="12530" width="8.85546875" style="4"/>
    <col min="12531" max="12531" width="34" style="4" customWidth="1"/>
    <col min="12532" max="12532" width="11.28515625" style="4" customWidth="1"/>
    <col min="12533" max="12533" width="11" style="4" customWidth="1"/>
    <col min="12534" max="12534" width="8.85546875" style="4"/>
    <col min="12535" max="12535" width="48.140625" style="4" customWidth="1"/>
    <col min="12536" max="12536" width="9.7109375" style="4" customWidth="1"/>
    <col min="12537" max="12537" width="9" style="4" customWidth="1"/>
    <col min="12538" max="12539" width="8.42578125" style="4" customWidth="1"/>
    <col min="12540" max="12541" width="8.28515625" style="4" customWidth="1"/>
    <col min="12542" max="12542" width="9.7109375" style="4" customWidth="1"/>
    <col min="12543" max="12543" width="9.28515625" style="4" customWidth="1"/>
    <col min="12544" max="12544" width="7.7109375" style="4" customWidth="1"/>
    <col min="12545" max="12545" width="11.5703125" style="4" customWidth="1"/>
    <col min="12546" max="12549" width="9.28515625" style="4" customWidth="1"/>
    <col min="12550" max="12786" width="8.85546875" style="4"/>
    <col min="12787" max="12787" width="34" style="4" customWidth="1"/>
    <col min="12788" max="12788" width="11.28515625" style="4" customWidth="1"/>
    <col min="12789" max="12789" width="11" style="4" customWidth="1"/>
    <col min="12790" max="12790" width="8.85546875" style="4"/>
    <col min="12791" max="12791" width="48.140625" style="4" customWidth="1"/>
    <col min="12792" max="12792" width="9.7109375" style="4" customWidth="1"/>
    <col min="12793" max="12793" width="9" style="4" customWidth="1"/>
    <col min="12794" max="12795" width="8.42578125" style="4" customWidth="1"/>
    <col min="12796" max="12797" width="8.28515625" style="4" customWidth="1"/>
    <col min="12798" max="12798" width="9.7109375" style="4" customWidth="1"/>
    <col min="12799" max="12799" width="9.28515625" style="4" customWidth="1"/>
    <col min="12800" max="12800" width="7.7109375" style="4" customWidth="1"/>
    <col min="12801" max="12801" width="11.5703125" style="4" customWidth="1"/>
    <col min="12802" max="12805" width="9.28515625" style="4" customWidth="1"/>
    <col min="12806" max="13042" width="8.85546875" style="4"/>
    <col min="13043" max="13043" width="34" style="4" customWidth="1"/>
    <col min="13044" max="13044" width="11.28515625" style="4" customWidth="1"/>
    <col min="13045" max="13045" width="11" style="4" customWidth="1"/>
    <col min="13046" max="13046" width="8.85546875" style="4"/>
    <col min="13047" max="13047" width="48.140625" style="4" customWidth="1"/>
    <col min="13048" max="13048" width="9.7109375" style="4" customWidth="1"/>
    <col min="13049" max="13049" width="9" style="4" customWidth="1"/>
    <col min="13050" max="13051" width="8.42578125" style="4" customWidth="1"/>
    <col min="13052" max="13053" width="8.28515625" style="4" customWidth="1"/>
    <col min="13054" max="13054" width="9.7109375" style="4" customWidth="1"/>
    <col min="13055" max="13055" width="9.28515625" style="4" customWidth="1"/>
    <col min="13056" max="13056" width="7.7109375" style="4" customWidth="1"/>
    <col min="13057" max="13057" width="11.5703125" style="4" customWidth="1"/>
    <col min="13058" max="13061" width="9.28515625" style="4" customWidth="1"/>
    <col min="13062" max="13298" width="8.85546875" style="4"/>
    <col min="13299" max="13299" width="34" style="4" customWidth="1"/>
    <col min="13300" max="13300" width="11.28515625" style="4" customWidth="1"/>
    <col min="13301" max="13301" width="11" style="4" customWidth="1"/>
    <col min="13302" max="13302" width="8.85546875" style="4"/>
    <col min="13303" max="13303" width="48.140625" style="4" customWidth="1"/>
    <col min="13304" max="13304" width="9.7109375" style="4" customWidth="1"/>
    <col min="13305" max="13305" width="9" style="4" customWidth="1"/>
    <col min="13306" max="13307" width="8.42578125" style="4" customWidth="1"/>
    <col min="13308" max="13309" width="8.28515625" style="4" customWidth="1"/>
    <col min="13310" max="13310" width="9.7109375" style="4" customWidth="1"/>
    <col min="13311" max="13311" width="9.28515625" style="4" customWidth="1"/>
    <col min="13312" max="13312" width="7.7109375" style="4" customWidth="1"/>
    <col min="13313" max="13313" width="11.5703125" style="4" customWidth="1"/>
    <col min="13314" max="13317" width="9.28515625" style="4" customWidth="1"/>
    <col min="13318" max="13554" width="8.85546875" style="4"/>
    <col min="13555" max="13555" width="34" style="4" customWidth="1"/>
    <col min="13556" max="13556" width="11.28515625" style="4" customWidth="1"/>
    <col min="13557" max="13557" width="11" style="4" customWidth="1"/>
    <col min="13558" max="13558" width="8.85546875" style="4"/>
    <col min="13559" max="13559" width="48.140625" style="4" customWidth="1"/>
    <col min="13560" max="13560" width="9.7109375" style="4" customWidth="1"/>
    <col min="13561" max="13561" width="9" style="4" customWidth="1"/>
    <col min="13562" max="13563" width="8.42578125" style="4" customWidth="1"/>
    <col min="13564" max="13565" width="8.28515625" style="4" customWidth="1"/>
    <col min="13566" max="13566" width="9.7109375" style="4" customWidth="1"/>
    <col min="13567" max="13567" width="9.28515625" style="4" customWidth="1"/>
    <col min="13568" max="13568" width="7.7109375" style="4" customWidth="1"/>
    <col min="13569" max="13569" width="11.5703125" style="4" customWidth="1"/>
    <col min="13570" max="13573" width="9.28515625" style="4" customWidth="1"/>
    <col min="13574" max="13810" width="8.85546875" style="4"/>
    <col min="13811" max="13811" width="34" style="4" customWidth="1"/>
    <col min="13812" max="13812" width="11.28515625" style="4" customWidth="1"/>
    <col min="13813" max="13813" width="11" style="4" customWidth="1"/>
    <col min="13814" max="13814" width="8.85546875" style="4"/>
    <col min="13815" max="13815" width="48.140625" style="4" customWidth="1"/>
    <col min="13816" max="13816" width="9.7109375" style="4" customWidth="1"/>
    <col min="13817" max="13817" width="9" style="4" customWidth="1"/>
    <col min="13818" max="13819" width="8.42578125" style="4" customWidth="1"/>
    <col min="13820" max="13821" width="8.28515625" style="4" customWidth="1"/>
    <col min="13822" max="13822" width="9.7109375" style="4" customWidth="1"/>
    <col min="13823" max="13823" width="9.28515625" style="4" customWidth="1"/>
    <col min="13824" max="13824" width="7.7109375" style="4" customWidth="1"/>
    <col min="13825" max="13825" width="11.5703125" style="4" customWidth="1"/>
    <col min="13826" max="13829" width="9.28515625" style="4" customWidth="1"/>
    <col min="13830" max="14066" width="8.85546875" style="4"/>
    <col min="14067" max="14067" width="34" style="4" customWidth="1"/>
    <col min="14068" max="14068" width="11.28515625" style="4" customWidth="1"/>
    <col min="14069" max="14069" width="11" style="4" customWidth="1"/>
    <col min="14070" max="14070" width="8.85546875" style="4"/>
    <col min="14071" max="14071" width="48.140625" style="4" customWidth="1"/>
    <col min="14072" max="14072" width="9.7109375" style="4" customWidth="1"/>
    <col min="14073" max="14073" width="9" style="4" customWidth="1"/>
    <col min="14074" max="14075" width="8.42578125" style="4" customWidth="1"/>
    <col min="14076" max="14077" width="8.28515625" style="4" customWidth="1"/>
    <col min="14078" max="14078" width="9.7109375" style="4" customWidth="1"/>
    <col min="14079" max="14079" width="9.28515625" style="4" customWidth="1"/>
    <col min="14080" max="14080" width="7.7109375" style="4" customWidth="1"/>
    <col min="14081" max="14081" width="11.5703125" style="4" customWidth="1"/>
    <col min="14082" max="14085" width="9.28515625" style="4" customWidth="1"/>
    <col min="14086" max="14322" width="8.85546875" style="4"/>
    <col min="14323" max="14323" width="34" style="4" customWidth="1"/>
    <col min="14324" max="14324" width="11.28515625" style="4" customWidth="1"/>
    <col min="14325" max="14325" width="11" style="4" customWidth="1"/>
    <col min="14326" max="14326" width="8.85546875" style="4"/>
    <col min="14327" max="14327" width="48.140625" style="4" customWidth="1"/>
    <col min="14328" max="14328" width="9.7109375" style="4" customWidth="1"/>
    <col min="14329" max="14329" width="9" style="4" customWidth="1"/>
    <col min="14330" max="14331" width="8.42578125" style="4" customWidth="1"/>
    <col min="14332" max="14333" width="8.28515625" style="4" customWidth="1"/>
    <col min="14334" max="14334" width="9.7109375" style="4" customWidth="1"/>
    <col min="14335" max="14335" width="9.28515625" style="4" customWidth="1"/>
    <col min="14336" max="14336" width="7.7109375" style="4" customWidth="1"/>
    <col min="14337" max="14337" width="11.5703125" style="4" customWidth="1"/>
    <col min="14338" max="14341" width="9.28515625" style="4" customWidth="1"/>
    <col min="14342" max="14578" width="8.85546875" style="4"/>
    <col min="14579" max="14579" width="34" style="4" customWidth="1"/>
    <col min="14580" max="14580" width="11.28515625" style="4" customWidth="1"/>
    <col min="14581" max="14581" width="11" style="4" customWidth="1"/>
    <col min="14582" max="14582" width="8.85546875" style="4"/>
    <col min="14583" max="14583" width="48.140625" style="4" customWidth="1"/>
    <col min="14584" max="14584" width="9.7109375" style="4" customWidth="1"/>
    <col min="14585" max="14585" width="9" style="4" customWidth="1"/>
    <col min="14586" max="14587" width="8.42578125" style="4" customWidth="1"/>
    <col min="14588" max="14589" width="8.28515625" style="4" customWidth="1"/>
    <col min="14590" max="14590" width="9.7109375" style="4" customWidth="1"/>
    <col min="14591" max="14591" width="9.28515625" style="4" customWidth="1"/>
    <col min="14592" max="14592" width="7.7109375" style="4" customWidth="1"/>
    <col min="14593" max="14593" width="11.5703125" style="4" customWidth="1"/>
    <col min="14594" max="14597" width="9.28515625" style="4" customWidth="1"/>
    <col min="14598" max="14834" width="8.85546875" style="4"/>
    <col min="14835" max="14835" width="34" style="4" customWidth="1"/>
    <col min="14836" max="14836" width="11.28515625" style="4" customWidth="1"/>
    <col min="14837" max="14837" width="11" style="4" customWidth="1"/>
    <col min="14838" max="14838" width="8.85546875" style="4"/>
    <col min="14839" max="14839" width="48.140625" style="4" customWidth="1"/>
    <col min="14840" max="14840" width="9.7109375" style="4" customWidth="1"/>
    <col min="14841" max="14841" width="9" style="4" customWidth="1"/>
    <col min="14842" max="14843" width="8.42578125" style="4" customWidth="1"/>
    <col min="14844" max="14845" width="8.28515625" style="4" customWidth="1"/>
    <col min="14846" max="14846" width="9.7109375" style="4" customWidth="1"/>
    <col min="14847" max="14847" width="9.28515625" style="4" customWidth="1"/>
    <col min="14848" max="14848" width="7.7109375" style="4" customWidth="1"/>
    <col min="14849" max="14849" width="11.5703125" style="4" customWidth="1"/>
    <col min="14850" max="14853" width="9.28515625" style="4" customWidth="1"/>
    <col min="14854" max="15090" width="8.85546875" style="4"/>
    <col min="15091" max="15091" width="34" style="4" customWidth="1"/>
    <col min="15092" max="15092" width="11.28515625" style="4" customWidth="1"/>
    <col min="15093" max="15093" width="11" style="4" customWidth="1"/>
    <col min="15094" max="15094" width="8.85546875" style="4"/>
    <col min="15095" max="15095" width="48.140625" style="4" customWidth="1"/>
    <col min="15096" max="15096" width="9.7109375" style="4" customWidth="1"/>
    <col min="15097" max="15097" width="9" style="4" customWidth="1"/>
    <col min="15098" max="15099" width="8.42578125" style="4" customWidth="1"/>
    <col min="15100" max="15101" width="8.28515625" style="4" customWidth="1"/>
    <col min="15102" max="15102" width="9.7109375" style="4" customWidth="1"/>
    <col min="15103" max="15103" width="9.28515625" style="4" customWidth="1"/>
    <col min="15104" max="15104" width="7.7109375" style="4" customWidth="1"/>
    <col min="15105" max="15105" width="11.5703125" style="4" customWidth="1"/>
    <col min="15106" max="15109" width="9.28515625" style="4" customWidth="1"/>
    <col min="15110" max="15346" width="8.85546875" style="4"/>
    <col min="15347" max="15347" width="34" style="4" customWidth="1"/>
    <col min="15348" max="15348" width="11.28515625" style="4" customWidth="1"/>
    <col min="15349" max="15349" width="11" style="4" customWidth="1"/>
    <col min="15350" max="15350" width="8.85546875" style="4"/>
    <col min="15351" max="15351" width="48.140625" style="4" customWidth="1"/>
    <col min="15352" max="15352" width="9.7109375" style="4" customWidth="1"/>
    <col min="15353" max="15353" width="9" style="4" customWidth="1"/>
    <col min="15354" max="15355" width="8.42578125" style="4" customWidth="1"/>
    <col min="15356" max="15357" width="8.28515625" style="4" customWidth="1"/>
    <col min="15358" max="15358" width="9.7109375" style="4" customWidth="1"/>
    <col min="15359" max="15359" width="9.28515625" style="4" customWidth="1"/>
    <col min="15360" max="15360" width="7.7109375" style="4" customWidth="1"/>
    <col min="15361" max="15361" width="11.5703125" style="4" customWidth="1"/>
    <col min="15362" max="15365" width="9.28515625" style="4" customWidth="1"/>
    <col min="15366" max="15602" width="8.85546875" style="4"/>
    <col min="15603" max="15603" width="34" style="4" customWidth="1"/>
    <col min="15604" max="15604" width="11.28515625" style="4" customWidth="1"/>
    <col min="15605" max="15605" width="11" style="4" customWidth="1"/>
    <col min="15606" max="15606" width="8.85546875" style="4"/>
    <col min="15607" max="15607" width="48.140625" style="4" customWidth="1"/>
    <col min="15608" max="15608" width="9.7109375" style="4" customWidth="1"/>
    <col min="15609" max="15609" width="9" style="4" customWidth="1"/>
    <col min="15610" max="15611" width="8.42578125" style="4" customWidth="1"/>
    <col min="15612" max="15613" width="8.28515625" style="4" customWidth="1"/>
    <col min="15614" max="15614" width="9.7109375" style="4" customWidth="1"/>
    <col min="15615" max="15615" width="9.28515625" style="4" customWidth="1"/>
    <col min="15616" max="15616" width="7.7109375" style="4" customWidth="1"/>
    <col min="15617" max="15617" width="11.5703125" style="4" customWidth="1"/>
    <col min="15618" max="15621" width="9.28515625" style="4" customWidth="1"/>
    <col min="15622" max="15858" width="8.85546875" style="4"/>
    <col min="15859" max="15859" width="34" style="4" customWidth="1"/>
    <col min="15860" max="15860" width="11.28515625" style="4" customWidth="1"/>
    <col min="15861" max="15861" width="11" style="4" customWidth="1"/>
    <col min="15862" max="15862" width="8.85546875" style="4"/>
    <col min="15863" max="15863" width="48.140625" style="4" customWidth="1"/>
    <col min="15864" max="15864" width="9.7109375" style="4" customWidth="1"/>
    <col min="15865" max="15865" width="9" style="4" customWidth="1"/>
    <col min="15866" max="15867" width="8.42578125" style="4" customWidth="1"/>
    <col min="15868" max="15869" width="8.28515625" style="4" customWidth="1"/>
    <col min="15870" max="15870" width="9.7109375" style="4" customWidth="1"/>
    <col min="15871" max="15871" width="9.28515625" style="4" customWidth="1"/>
    <col min="15872" max="15872" width="7.7109375" style="4" customWidth="1"/>
    <col min="15873" max="15873" width="11.5703125" style="4" customWidth="1"/>
    <col min="15874" max="15877" width="9.28515625" style="4" customWidth="1"/>
    <col min="15878" max="16114" width="8.85546875" style="4"/>
    <col min="16115" max="16115" width="34" style="4" customWidth="1"/>
    <col min="16116" max="16116" width="11.28515625" style="4" customWidth="1"/>
    <col min="16117" max="16117" width="11" style="4" customWidth="1"/>
    <col min="16118" max="16118" width="8.85546875" style="4"/>
    <col min="16119" max="16119" width="48.140625" style="4" customWidth="1"/>
    <col min="16120" max="16120" width="9.7109375" style="4" customWidth="1"/>
    <col min="16121" max="16121" width="9" style="4" customWidth="1"/>
    <col min="16122" max="16123" width="8.42578125" style="4" customWidth="1"/>
    <col min="16124" max="16125" width="8.28515625" style="4" customWidth="1"/>
    <col min="16126" max="16126" width="9.7109375" style="4" customWidth="1"/>
    <col min="16127" max="16127" width="9.28515625" style="4" customWidth="1"/>
    <col min="16128" max="16128" width="7.7109375" style="4" customWidth="1"/>
    <col min="16129" max="16129" width="11.5703125" style="4" customWidth="1"/>
    <col min="16130" max="16133" width="9.28515625" style="4" customWidth="1"/>
    <col min="16134" max="16370" width="8.85546875" style="4"/>
    <col min="16371" max="16371" width="34" style="4" customWidth="1"/>
    <col min="16372" max="16372" width="11.28515625" style="4" customWidth="1"/>
    <col min="16373" max="16373" width="11" style="4" customWidth="1"/>
    <col min="16374" max="16374" width="8.85546875" style="4"/>
    <col min="16375" max="16384" width="8.85546875" style="4" customWidth="1"/>
  </cols>
  <sheetData>
    <row r="1" spans="1:12" ht="30.75" customHeight="1" x14ac:dyDescent="0.25">
      <c r="B1" s="348" t="s">
        <v>174</v>
      </c>
      <c r="C1" s="348"/>
      <c r="D1" s="348"/>
      <c r="E1" s="348"/>
      <c r="F1" s="348"/>
      <c r="G1" s="348"/>
      <c r="H1" s="348"/>
    </row>
    <row r="2" spans="1:12" x14ac:dyDescent="0.25">
      <c r="B2" s="348"/>
      <c r="C2" s="348"/>
      <c r="D2" s="348"/>
      <c r="E2" s="348"/>
      <c r="F2" s="348"/>
      <c r="G2" s="348"/>
      <c r="H2" s="348"/>
    </row>
    <row r="3" spans="1:12" ht="16.5" thickBot="1" x14ac:dyDescent="0.3">
      <c r="A3" s="5" t="s">
        <v>255</v>
      </c>
      <c r="B3" s="96"/>
      <c r="C3" s="96"/>
      <c r="D3" s="96"/>
      <c r="E3" s="96"/>
    </row>
    <row r="4" spans="1:12" ht="38.25" customHeight="1" x14ac:dyDescent="0.25">
      <c r="A4" s="349" t="s">
        <v>176</v>
      </c>
      <c r="B4" s="352" t="s">
        <v>177</v>
      </c>
      <c r="C4" s="352"/>
      <c r="D4" s="352"/>
      <c r="E4" s="352"/>
      <c r="F4" s="354" t="s">
        <v>178</v>
      </c>
      <c r="G4" s="354" t="s">
        <v>179</v>
      </c>
      <c r="H4" s="357" t="s">
        <v>180</v>
      </c>
      <c r="I4" s="342" t="s">
        <v>181</v>
      </c>
      <c r="J4" s="342"/>
      <c r="K4" s="342"/>
      <c r="L4" s="343"/>
    </row>
    <row r="5" spans="1:12" ht="42.6" customHeight="1" x14ac:dyDescent="0.25">
      <c r="A5" s="350"/>
      <c r="B5" s="353"/>
      <c r="C5" s="353"/>
      <c r="D5" s="353"/>
      <c r="E5" s="353"/>
      <c r="F5" s="355"/>
      <c r="G5" s="355"/>
      <c r="H5" s="358"/>
      <c r="I5" s="344" t="s">
        <v>182</v>
      </c>
      <c r="J5" s="344"/>
      <c r="K5" s="345" t="s">
        <v>183</v>
      </c>
      <c r="L5" s="346"/>
    </row>
    <row r="6" spans="1:12" ht="53.25" customHeight="1" thickBot="1" x14ac:dyDescent="0.3">
      <c r="A6" s="351"/>
      <c r="B6" s="97" t="s">
        <v>1</v>
      </c>
      <c r="C6" s="98" t="s">
        <v>184</v>
      </c>
      <c r="D6" s="98" t="s">
        <v>185</v>
      </c>
      <c r="E6" s="98" t="s">
        <v>186</v>
      </c>
      <c r="F6" s="356"/>
      <c r="G6" s="356"/>
      <c r="H6" s="359"/>
      <c r="I6" s="98" t="s">
        <v>186</v>
      </c>
      <c r="J6" s="99" t="s">
        <v>179</v>
      </c>
      <c r="K6" s="98" t="s">
        <v>186</v>
      </c>
      <c r="L6" s="100" t="s">
        <v>179</v>
      </c>
    </row>
    <row r="7" spans="1:12" ht="16.5" thickBot="1" x14ac:dyDescent="0.3">
      <c r="A7" s="101" t="s">
        <v>187</v>
      </c>
      <c r="B7" s="103">
        <f>C7+D7+E7</f>
        <v>0</v>
      </c>
      <c r="C7" s="164"/>
      <c r="D7" s="165"/>
      <c r="E7" s="103"/>
      <c r="F7" s="164"/>
      <c r="G7" s="165"/>
      <c r="H7" s="104"/>
      <c r="I7" s="142"/>
      <c r="J7" s="143"/>
      <c r="K7" s="143"/>
      <c r="L7" s="144"/>
    </row>
    <row r="8" spans="1:12" ht="16.5" thickBot="1" x14ac:dyDescent="0.3">
      <c r="A8" s="108" t="s">
        <v>188</v>
      </c>
      <c r="B8" s="105">
        <f t="shared" ref="B8:B69" si="0">C8+D8+E8</f>
        <v>0</v>
      </c>
      <c r="C8" s="145"/>
      <c r="D8" s="146"/>
      <c r="E8" s="111"/>
      <c r="F8" s="145"/>
      <c r="G8" s="146"/>
      <c r="H8" s="110"/>
      <c r="I8" s="147"/>
      <c r="J8" s="148"/>
      <c r="K8" s="148"/>
      <c r="L8" s="149"/>
    </row>
    <row r="9" spans="1:12" ht="16.5" thickBot="1" x14ac:dyDescent="0.3">
      <c r="A9" s="108" t="s">
        <v>189</v>
      </c>
      <c r="B9" s="105">
        <f t="shared" si="0"/>
        <v>0</v>
      </c>
      <c r="C9" s="145"/>
      <c r="D9" s="146"/>
      <c r="E9" s="111"/>
      <c r="F9" s="145"/>
      <c r="G9" s="146"/>
      <c r="H9" s="110"/>
      <c r="I9" s="147"/>
      <c r="J9" s="148"/>
      <c r="K9" s="148"/>
      <c r="L9" s="149"/>
    </row>
    <row r="10" spans="1:12" ht="16.5" thickBot="1" x14ac:dyDescent="0.3">
      <c r="A10" s="108" t="s">
        <v>190</v>
      </c>
      <c r="B10" s="105">
        <f t="shared" si="0"/>
        <v>0</v>
      </c>
      <c r="C10" s="145"/>
      <c r="D10" s="146"/>
      <c r="E10" s="111"/>
      <c r="F10" s="145"/>
      <c r="G10" s="146"/>
      <c r="H10" s="110"/>
      <c r="I10" s="147"/>
      <c r="J10" s="148"/>
      <c r="K10" s="148"/>
      <c r="L10" s="149"/>
    </row>
    <row r="11" spans="1:12" ht="16.5" thickBot="1" x14ac:dyDescent="0.3">
      <c r="A11" s="108" t="s">
        <v>191</v>
      </c>
      <c r="B11" s="105">
        <f t="shared" si="0"/>
        <v>0</v>
      </c>
      <c r="C11" s="145"/>
      <c r="D11" s="146"/>
      <c r="E11" s="111"/>
      <c r="F11" s="145"/>
      <c r="G11" s="146"/>
      <c r="H11" s="110"/>
      <c r="I11" s="147"/>
      <c r="J11" s="148"/>
      <c r="K11" s="148"/>
      <c r="L11" s="149"/>
    </row>
    <row r="12" spans="1:12" ht="16.5" thickBot="1" x14ac:dyDescent="0.3">
      <c r="A12" s="108" t="s">
        <v>192</v>
      </c>
      <c r="B12" s="105">
        <f t="shared" si="0"/>
        <v>0</v>
      </c>
      <c r="C12" s="145"/>
      <c r="D12" s="146"/>
      <c r="E12" s="111"/>
      <c r="F12" s="145"/>
      <c r="G12" s="146"/>
      <c r="H12" s="110"/>
      <c r="I12" s="147"/>
      <c r="J12" s="148"/>
      <c r="K12" s="148"/>
      <c r="L12" s="149"/>
    </row>
    <row r="13" spans="1:12" ht="16.5" thickBot="1" x14ac:dyDescent="0.3">
      <c r="A13" s="108" t="s">
        <v>193</v>
      </c>
      <c r="B13" s="105">
        <f t="shared" si="0"/>
        <v>0</v>
      </c>
      <c r="C13" s="145"/>
      <c r="D13" s="146"/>
      <c r="E13" s="111"/>
      <c r="F13" s="145"/>
      <c r="G13" s="146"/>
      <c r="H13" s="110"/>
      <c r="I13" s="147"/>
      <c r="J13" s="148"/>
      <c r="K13" s="148"/>
      <c r="L13" s="149"/>
    </row>
    <row r="14" spans="1:12" ht="14.45" customHeight="1" thickBot="1" x14ac:dyDescent="0.3">
      <c r="A14" s="108" t="s">
        <v>194</v>
      </c>
      <c r="B14" s="105">
        <f t="shared" si="0"/>
        <v>540</v>
      </c>
      <c r="C14" s="145"/>
      <c r="D14" s="146"/>
      <c r="E14" s="111">
        <v>540</v>
      </c>
      <c r="F14" s="145"/>
      <c r="G14" s="146">
        <v>300</v>
      </c>
      <c r="H14" s="110"/>
      <c r="I14" s="147"/>
      <c r="J14" s="148"/>
      <c r="K14" s="148"/>
      <c r="L14" s="149"/>
    </row>
    <row r="15" spans="1:12" ht="16.5" thickBot="1" x14ac:dyDescent="0.3">
      <c r="A15" s="108" t="s">
        <v>195</v>
      </c>
      <c r="B15" s="105">
        <f t="shared" si="0"/>
        <v>0</v>
      </c>
      <c r="C15" s="145"/>
      <c r="D15" s="146"/>
      <c r="E15" s="111"/>
      <c r="F15" s="145"/>
      <c r="G15" s="146"/>
      <c r="H15" s="110"/>
      <c r="I15" s="147"/>
      <c r="J15" s="148"/>
      <c r="K15" s="148"/>
      <c r="L15" s="149"/>
    </row>
    <row r="16" spans="1:12" ht="16.5" thickBot="1" x14ac:dyDescent="0.3">
      <c r="A16" s="108" t="s">
        <v>196</v>
      </c>
      <c r="B16" s="105">
        <f t="shared" si="0"/>
        <v>480</v>
      </c>
      <c r="C16" s="145"/>
      <c r="D16" s="146"/>
      <c r="E16" s="111">
        <v>480</v>
      </c>
      <c r="F16" s="145"/>
      <c r="G16" s="146">
        <v>360</v>
      </c>
      <c r="H16" s="110"/>
      <c r="I16" s="147"/>
      <c r="J16" s="148"/>
      <c r="K16" s="148"/>
      <c r="L16" s="149"/>
    </row>
    <row r="17" spans="1:12" ht="16.5" thickBot="1" x14ac:dyDescent="0.3">
      <c r="A17" s="108" t="s">
        <v>197</v>
      </c>
      <c r="B17" s="105">
        <f t="shared" si="0"/>
        <v>0</v>
      </c>
      <c r="C17" s="145"/>
      <c r="D17" s="146"/>
      <c r="E17" s="111"/>
      <c r="F17" s="145"/>
      <c r="G17" s="146"/>
      <c r="H17" s="110"/>
      <c r="I17" s="147"/>
      <c r="J17" s="148"/>
      <c r="K17" s="148"/>
      <c r="L17" s="149"/>
    </row>
    <row r="18" spans="1:12" ht="16.5" thickBot="1" x14ac:dyDescent="0.3">
      <c r="A18" s="108" t="s">
        <v>198</v>
      </c>
      <c r="B18" s="105">
        <f t="shared" si="0"/>
        <v>0</v>
      </c>
      <c r="C18" s="145"/>
      <c r="D18" s="146"/>
      <c r="E18" s="111"/>
      <c r="F18" s="145"/>
      <c r="G18" s="146"/>
      <c r="H18" s="110"/>
      <c r="I18" s="147"/>
      <c r="J18" s="148"/>
      <c r="K18" s="148"/>
      <c r="L18" s="149"/>
    </row>
    <row r="19" spans="1:12" ht="16.5" thickBot="1" x14ac:dyDescent="0.3">
      <c r="A19" s="108" t="s">
        <v>199</v>
      </c>
      <c r="B19" s="105">
        <f t="shared" si="0"/>
        <v>300</v>
      </c>
      <c r="C19" s="145"/>
      <c r="D19" s="146"/>
      <c r="E19" s="111">
        <v>300</v>
      </c>
      <c r="F19" s="145"/>
      <c r="G19" s="146"/>
      <c r="H19" s="110"/>
      <c r="I19" s="147"/>
      <c r="J19" s="148"/>
      <c r="K19" s="148"/>
      <c r="L19" s="149"/>
    </row>
    <row r="20" spans="1:12" ht="16.5" thickBot="1" x14ac:dyDescent="0.3">
      <c r="A20" s="108" t="s">
        <v>200</v>
      </c>
      <c r="B20" s="105">
        <f t="shared" si="0"/>
        <v>0</v>
      </c>
      <c r="C20" s="145"/>
      <c r="D20" s="146"/>
      <c r="E20" s="111"/>
      <c r="F20" s="145"/>
      <c r="G20" s="146"/>
      <c r="H20" s="110"/>
      <c r="I20" s="147"/>
      <c r="J20" s="148"/>
      <c r="K20" s="148"/>
      <c r="L20" s="149"/>
    </row>
    <row r="21" spans="1:12" ht="16.5" thickBot="1" x14ac:dyDescent="0.3">
      <c r="A21" s="108" t="s">
        <v>201</v>
      </c>
      <c r="B21" s="105">
        <f t="shared" si="0"/>
        <v>1170</v>
      </c>
      <c r="C21" s="145"/>
      <c r="D21" s="146"/>
      <c r="E21" s="111">
        <v>1170</v>
      </c>
      <c r="F21" s="145"/>
      <c r="G21" s="146">
        <v>25</v>
      </c>
      <c r="H21" s="110"/>
      <c r="I21" s="147"/>
      <c r="J21" s="148"/>
      <c r="K21" s="148"/>
      <c r="L21" s="149"/>
    </row>
    <row r="22" spans="1:12" ht="15.6" customHeight="1" thickBot="1" x14ac:dyDescent="0.3">
      <c r="A22" s="108" t="s">
        <v>202</v>
      </c>
      <c r="B22" s="105">
        <f t="shared" si="0"/>
        <v>615</v>
      </c>
      <c r="C22" s="145"/>
      <c r="D22" s="146"/>
      <c r="E22" s="111">
        <v>615</v>
      </c>
      <c r="F22" s="145"/>
      <c r="G22" s="146">
        <v>150</v>
      </c>
      <c r="H22" s="110"/>
      <c r="I22" s="147"/>
      <c r="J22" s="148"/>
      <c r="K22" s="148"/>
      <c r="L22" s="149"/>
    </row>
    <row r="23" spans="1:12" ht="16.5" thickBot="1" x14ac:dyDescent="0.3">
      <c r="A23" s="108" t="s">
        <v>203</v>
      </c>
      <c r="B23" s="105">
        <f t="shared" si="0"/>
        <v>0</v>
      </c>
      <c r="C23" s="145"/>
      <c r="D23" s="146"/>
      <c r="E23" s="111"/>
      <c r="F23" s="145"/>
      <c r="G23" s="146"/>
      <c r="H23" s="110"/>
      <c r="I23" s="147"/>
      <c r="J23" s="148"/>
      <c r="K23" s="148"/>
      <c r="L23" s="149"/>
    </row>
    <row r="24" spans="1:12" ht="16.5" thickBot="1" x14ac:dyDescent="0.3">
      <c r="A24" s="108" t="s">
        <v>204</v>
      </c>
      <c r="B24" s="105">
        <f t="shared" si="0"/>
        <v>0</v>
      </c>
      <c r="C24" s="145"/>
      <c r="D24" s="146"/>
      <c r="E24" s="111"/>
      <c r="F24" s="145"/>
      <c r="G24" s="146"/>
      <c r="H24" s="110"/>
      <c r="I24" s="147"/>
      <c r="J24" s="148"/>
      <c r="K24" s="148"/>
      <c r="L24" s="149"/>
    </row>
    <row r="25" spans="1:12" ht="15.6" customHeight="1" thickBot="1" x14ac:dyDescent="0.3">
      <c r="A25" s="108" t="s">
        <v>205</v>
      </c>
      <c r="B25" s="105">
        <f t="shared" si="0"/>
        <v>0</v>
      </c>
      <c r="C25" s="145"/>
      <c r="D25" s="146"/>
      <c r="E25" s="111"/>
      <c r="F25" s="145"/>
      <c r="G25" s="146"/>
      <c r="H25" s="110"/>
      <c r="I25" s="147"/>
      <c r="J25" s="148"/>
      <c r="K25" s="148"/>
      <c r="L25" s="149"/>
    </row>
    <row r="26" spans="1:12" ht="15.6" customHeight="1" thickBot="1" x14ac:dyDescent="0.3">
      <c r="A26" s="108" t="s">
        <v>206</v>
      </c>
      <c r="B26" s="105">
        <f t="shared" si="0"/>
        <v>0</v>
      </c>
      <c r="C26" s="145"/>
      <c r="D26" s="146"/>
      <c r="E26" s="111"/>
      <c r="F26" s="145"/>
      <c r="G26" s="146"/>
      <c r="H26" s="110"/>
      <c r="I26" s="147"/>
      <c r="J26" s="148"/>
      <c r="K26" s="148"/>
      <c r="L26" s="149"/>
    </row>
    <row r="27" spans="1:12" ht="15.6" customHeight="1" thickBot="1" x14ac:dyDescent="0.3">
      <c r="A27" s="108" t="s">
        <v>207</v>
      </c>
      <c r="B27" s="105">
        <f t="shared" si="0"/>
        <v>0</v>
      </c>
      <c r="C27" s="145"/>
      <c r="D27" s="146"/>
      <c r="E27" s="111"/>
      <c r="F27" s="145"/>
      <c r="G27" s="146"/>
      <c r="H27" s="110"/>
      <c r="I27" s="147"/>
      <c r="J27" s="148"/>
      <c r="K27" s="148"/>
      <c r="L27" s="149"/>
    </row>
    <row r="28" spans="1:12" ht="15.6" customHeight="1" thickBot="1" x14ac:dyDescent="0.3">
      <c r="A28" s="108" t="s">
        <v>208</v>
      </c>
      <c r="B28" s="105">
        <f t="shared" si="0"/>
        <v>0</v>
      </c>
      <c r="C28" s="145"/>
      <c r="D28" s="146"/>
      <c r="E28" s="111"/>
      <c r="F28" s="145"/>
      <c r="G28" s="146"/>
      <c r="H28" s="110"/>
      <c r="I28" s="147"/>
      <c r="J28" s="148"/>
      <c r="K28" s="148"/>
      <c r="L28" s="149"/>
    </row>
    <row r="29" spans="1:12" ht="15.6" customHeight="1" thickBot="1" x14ac:dyDescent="0.3">
      <c r="A29" s="108" t="s">
        <v>209</v>
      </c>
      <c r="B29" s="105">
        <f t="shared" si="0"/>
        <v>0</v>
      </c>
      <c r="C29" s="145"/>
      <c r="D29" s="146"/>
      <c r="E29" s="111"/>
      <c r="F29" s="145"/>
      <c r="G29" s="146"/>
      <c r="H29" s="110"/>
      <c r="I29" s="147"/>
      <c r="J29" s="148"/>
      <c r="K29" s="148"/>
      <c r="L29" s="149"/>
    </row>
    <row r="30" spans="1:12" ht="15.6" customHeight="1" thickBot="1" x14ac:dyDescent="0.3">
      <c r="A30" s="108" t="s">
        <v>210</v>
      </c>
      <c r="B30" s="105">
        <f t="shared" si="0"/>
        <v>0</v>
      </c>
      <c r="C30" s="145"/>
      <c r="D30" s="146"/>
      <c r="E30" s="111"/>
      <c r="F30" s="145"/>
      <c r="G30" s="146"/>
      <c r="H30" s="110"/>
      <c r="I30" s="147"/>
      <c r="J30" s="148"/>
      <c r="K30" s="148"/>
      <c r="L30" s="149"/>
    </row>
    <row r="31" spans="1:12" ht="15.6" customHeight="1" thickBot="1" x14ac:dyDescent="0.3">
      <c r="A31" s="108" t="s">
        <v>211</v>
      </c>
      <c r="B31" s="105">
        <f t="shared" si="0"/>
        <v>0</v>
      </c>
      <c r="C31" s="145"/>
      <c r="D31" s="146"/>
      <c r="E31" s="111"/>
      <c r="F31" s="145"/>
      <c r="G31" s="146"/>
      <c r="H31" s="110"/>
      <c r="I31" s="147"/>
      <c r="J31" s="148"/>
      <c r="K31" s="148"/>
      <c r="L31" s="149"/>
    </row>
    <row r="32" spans="1:12" ht="15.6" customHeight="1" thickBot="1" x14ac:dyDescent="0.3">
      <c r="A32" s="108" t="s">
        <v>212</v>
      </c>
      <c r="B32" s="105">
        <f t="shared" si="0"/>
        <v>0</v>
      </c>
      <c r="C32" s="145"/>
      <c r="D32" s="146"/>
      <c r="E32" s="111"/>
      <c r="F32" s="145"/>
      <c r="G32" s="146"/>
      <c r="H32" s="110"/>
      <c r="I32" s="147"/>
      <c r="J32" s="148"/>
      <c r="K32" s="148"/>
      <c r="L32" s="149"/>
    </row>
    <row r="33" spans="1:12" ht="17.45" customHeight="1" thickBot="1" x14ac:dyDescent="0.3">
      <c r="A33" s="108" t="s">
        <v>213</v>
      </c>
      <c r="B33" s="105">
        <f t="shared" si="0"/>
        <v>0</v>
      </c>
      <c r="C33" s="145"/>
      <c r="D33" s="146"/>
      <c r="E33" s="111"/>
      <c r="F33" s="145"/>
      <c r="G33" s="146"/>
      <c r="H33" s="110"/>
      <c r="I33" s="147"/>
      <c r="J33" s="148"/>
      <c r="K33" s="148"/>
      <c r="L33" s="149"/>
    </row>
    <row r="34" spans="1:12" ht="16.5" thickBot="1" x14ac:dyDescent="0.3">
      <c r="A34" s="108" t="s">
        <v>214</v>
      </c>
      <c r="B34" s="105">
        <f t="shared" si="0"/>
        <v>0</v>
      </c>
      <c r="C34" s="145"/>
      <c r="D34" s="146"/>
      <c r="E34" s="111"/>
      <c r="F34" s="145"/>
      <c r="G34" s="146"/>
      <c r="H34" s="110"/>
      <c r="I34" s="147"/>
      <c r="J34" s="148"/>
      <c r="K34" s="148"/>
      <c r="L34" s="149"/>
    </row>
    <row r="35" spans="1:12" ht="16.899999999999999" customHeight="1" thickBot="1" x14ac:dyDescent="0.3">
      <c r="A35" s="108" t="s">
        <v>215</v>
      </c>
      <c r="B35" s="105">
        <f t="shared" si="0"/>
        <v>0</v>
      </c>
      <c r="C35" s="145"/>
      <c r="D35" s="146"/>
      <c r="E35" s="111"/>
      <c r="F35" s="145"/>
      <c r="G35" s="146"/>
      <c r="H35" s="110"/>
      <c r="I35" s="147"/>
      <c r="J35" s="148"/>
      <c r="K35" s="148"/>
      <c r="L35" s="149"/>
    </row>
    <row r="36" spans="1:12" s="21" customFormat="1" ht="15.6" customHeight="1" thickBot="1" x14ac:dyDescent="0.3">
      <c r="A36" s="114" t="s">
        <v>216</v>
      </c>
      <c r="B36" s="167">
        <f t="shared" si="0"/>
        <v>0</v>
      </c>
      <c r="C36" s="150"/>
      <c r="D36" s="151"/>
      <c r="E36" s="115"/>
      <c r="F36" s="150"/>
      <c r="G36" s="151"/>
      <c r="H36" s="120">
        <f>ROUND(((B36+F36)*4)+G36*9.4,2)</f>
        <v>0</v>
      </c>
      <c r="I36" s="152"/>
      <c r="J36" s="28"/>
      <c r="K36" s="28"/>
      <c r="L36" s="153"/>
    </row>
    <row r="37" spans="1:12" ht="15.6" customHeight="1" thickBot="1" x14ac:dyDescent="0.3">
      <c r="A37" s="108" t="s">
        <v>217</v>
      </c>
      <c r="B37" s="105">
        <f t="shared" si="0"/>
        <v>600</v>
      </c>
      <c r="C37" s="145"/>
      <c r="D37" s="146"/>
      <c r="E37" s="111">
        <v>600</v>
      </c>
      <c r="F37" s="145"/>
      <c r="G37" s="146">
        <v>500</v>
      </c>
      <c r="H37" s="120"/>
      <c r="I37" s="147"/>
      <c r="J37" s="148"/>
      <c r="K37" s="148"/>
      <c r="L37" s="149"/>
    </row>
    <row r="38" spans="1:12" ht="16.5" thickBot="1" x14ac:dyDescent="0.3">
      <c r="A38" s="108" t="s">
        <v>218</v>
      </c>
      <c r="B38" s="105">
        <f t="shared" si="0"/>
        <v>0</v>
      </c>
      <c r="C38" s="145"/>
      <c r="D38" s="146"/>
      <c r="E38" s="111"/>
      <c r="F38" s="145"/>
      <c r="G38" s="146"/>
      <c r="H38" s="110"/>
      <c r="I38" s="147"/>
      <c r="J38" s="148"/>
      <c r="K38" s="148"/>
      <c r="L38" s="149"/>
    </row>
    <row r="39" spans="1:12" ht="15.6" customHeight="1" thickBot="1" x14ac:dyDescent="0.3">
      <c r="A39" s="108" t="s">
        <v>219</v>
      </c>
      <c r="B39" s="105">
        <f t="shared" si="0"/>
        <v>450</v>
      </c>
      <c r="C39" s="145"/>
      <c r="D39" s="146"/>
      <c r="E39" s="111">
        <v>450</v>
      </c>
      <c r="F39" s="145"/>
      <c r="G39" s="146">
        <v>10</v>
      </c>
      <c r="H39" s="110"/>
      <c r="I39" s="147"/>
      <c r="J39" s="148"/>
      <c r="K39" s="148"/>
      <c r="L39" s="149"/>
    </row>
    <row r="40" spans="1:12" ht="15.6" customHeight="1" thickBot="1" x14ac:dyDescent="0.3">
      <c r="A40" s="108" t="s">
        <v>220</v>
      </c>
      <c r="B40" s="105">
        <f t="shared" si="0"/>
        <v>3091</v>
      </c>
      <c r="C40" s="145">
        <f>2748+200</f>
        <v>2948</v>
      </c>
      <c r="D40" s="146">
        <v>143</v>
      </c>
      <c r="E40" s="111"/>
      <c r="F40" s="145"/>
      <c r="G40" s="146"/>
      <c r="H40" s="110"/>
      <c r="I40" s="147"/>
      <c r="J40" s="148"/>
      <c r="K40" s="148"/>
      <c r="L40" s="149"/>
    </row>
    <row r="41" spans="1:12" ht="15.6" customHeight="1" thickBot="1" x14ac:dyDescent="0.3">
      <c r="A41" s="108" t="s">
        <v>221</v>
      </c>
      <c r="B41" s="105">
        <f t="shared" si="0"/>
        <v>11562</v>
      </c>
      <c r="C41" s="145">
        <f>2564+800</f>
        <v>3364</v>
      </c>
      <c r="D41" s="146">
        <v>16</v>
      </c>
      <c r="E41" s="111">
        <v>8182</v>
      </c>
      <c r="F41" s="145">
        <v>1800</v>
      </c>
      <c r="G41" s="146">
        <v>12060</v>
      </c>
      <c r="H41" s="110"/>
      <c r="I41" s="147"/>
      <c r="J41" s="148"/>
      <c r="K41" s="148"/>
      <c r="L41" s="149"/>
    </row>
    <row r="42" spans="1:12" ht="15.6" customHeight="1" thickBot="1" x14ac:dyDescent="0.3">
      <c r="A42" s="108" t="s">
        <v>222</v>
      </c>
      <c r="B42" s="105">
        <f t="shared" si="0"/>
        <v>17500</v>
      </c>
      <c r="C42" s="145"/>
      <c r="D42" s="146"/>
      <c r="E42" s="111">
        <v>17500</v>
      </c>
      <c r="F42" s="145"/>
      <c r="G42" s="146"/>
      <c r="H42" s="110"/>
      <c r="I42" s="147"/>
      <c r="J42" s="148"/>
      <c r="K42" s="148"/>
      <c r="L42" s="149"/>
    </row>
    <row r="43" spans="1:12" ht="15.6" customHeight="1" thickBot="1" x14ac:dyDescent="0.3">
      <c r="A43" s="108" t="s">
        <v>223</v>
      </c>
      <c r="B43" s="105">
        <f t="shared" si="0"/>
        <v>1600</v>
      </c>
      <c r="C43" s="145"/>
      <c r="D43" s="146"/>
      <c r="E43" s="111">
        <v>1600</v>
      </c>
      <c r="F43" s="145"/>
      <c r="G43" s="146"/>
      <c r="H43" s="110"/>
      <c r="I43" s="147"/>
      <c r="J43" s="148"/>
      <c r="K43" s="148"/>
      <c r="L43" s="149"/>
    </row>
    <row r="44" spans="1:12" ht="15" customHeight="1" thickBot="1" x14ac:dyDescent="0.3">
      <c r="A44" s="108" t="s">
        <v>224</v>
      </c>
      <c r="B44" s="105">
        <f t="shared" si="0"/>
        <v>0</v>
      </c>
      <c r="C44" s="145"/>
      <c r="D44" s="146"/>
      <c r="E44" s="111"/>
      <c r="F44" s="145"/>
      <c r="G44" s="146"/>
      <c r="H44" s="110"/>
      <c r="I44" s="147"/>
      <c r="J44" s="148"/>
      <c r="K44" s="148"/>
      <c r="L44" s="149"/>
    </row>
    <row r="45" spans="1:12" ht="30.6" customHeight="1" thickBot="1" x14ac:dyDescent="0.3">
      <c r="A45" s="108" t="s">
        <v>225</v>
      </c>
      <c r="B45" s="105">
        <f t="shared" si="0"/>
        <v>0</v>
      </c>
      <c r="C45" s="145"/>
      <c r="D45" s="146"/>
      <c r="E45" s="111"/>
      <c r="F45" s="145"/>
      <c r="G45" s="146"/>
      <c r="H45" s="110"/>
      <c r="I45" s="147"/>
      <c r="J45" s="148"/>
      <c r="K45" s="148"/>
      <c r="L45" s="149"/>
    </row>
    <row r="46" spans="1:12" ht="15.6" customHeight="1" thickBot="1" x14ac:dyDescent="0.3">
      <c r="A46" s="108" t="s">
        <v>226</v>
      </c>
      <c r="B46" s="105">
        <f t="shared" si="0"/>
        <v>0</v>
      </c>
      <c r="C46" s="145"/>
      <c r="D46" s="146"/>
      <c r="E46" s="111"/>
      <c r="F46" s="145"/>
      <c r="G46" s="146"/>
      <c r="H46" s="110"/>
      <c r="I46" s="147"/>
      <c r="J46" s="148"/>
      <c r="K46" s="148"/>
      <c r="L46" s="149"/>
    </row>
    <row r="47" spans="1:12" ht="15.6" customHeight="1" thickBot="1" x14ac:dyDescent="0.3">
      <c r="A47" s="108" t="s">
        <v>227</v>
      </c>
      <c r="B47" s="105">
        <f t="shared" si="0"/>
        <v>0</v>
      </c>
      <c r="C47" s="154"/>
      <c r="D47" s="155"/>
      <c r="E47" s="111"/>
      <c r="F47" s="154"/>
      <c r="G47" s="155"/>
      <c r="H47" s="110"/>
      <c r="I47" s="147"/>
      <c r="J47" s="148"/>
      <c r="K47" s="148"/>
      <c r="L47" s="149"/>
    </row>
    <row r="48" spans="1:12" s="11" customFormat="1" ht="16.5" thickBot="1" x14ac:dyDescent="0.3">
      <c r="A48" s="108" t="s">
        <v>228</v>
      </c>
      <c r="B48" s="105">
        <f t="shared" si="0"/>
        <v>0</v>
      </c>
      <c r="C48" s="154"/>
      <c r="D48" s="155"/>
      <c r="E48" s="111"/>
      <c r="F48" s="154"/>
      <c r="G48" s="155"/>
      <c r="H48" s="110"/>
      <c r="I48" s="147"/>
      <c r="J48" s="148"/>
      <c r="K48" s="148"/>
      <c r="L48" s="149"/>
    </row>
    <row r="49" spans="1:12" ht="16.5" thickBot="1" x14ac:dyDescent="0.3">
      <c r="A49" s="108" t="s">
        <v>229</v>
      </c>
      <c r="B49" s="105">
        <f t="shared" si="0"/>
        <v>0</v>
      </c>
      <c r="C49" s="145"/>
      <c r="D49" s="146"/>
      <c r="E49" s="111"/>
      <c r="F49" s="145"/>
      <c r="G49" s="146"/>
      <c r="H49" s="110"/>
      <c r="I49" s="147"/>
      <c r="J49" s="148"/>
      <c r="K49" s="148"/>
      <c r="L49" s="149"/>
    </row>
    <row r="50" spans="1:12" ht="16.5" thickBot="1" x14ac:dyDescent="0.3">
      <c r="A50" s="108" t="s">
        <v>230</v>
      </c>
      <c r="B50" s="105">
        <f t="shared" si="0"/>
        <v>0</v>
      </c>
      <c r="C50" s="145"/>
      <c r="D50" s="146"/>
      <c r="E50" s="111"/>
      <c r="F50" s="145"/>
      <c r="G50" s="146"/>
      <c r="H50" s="110"/>
      <c r="I50" s="147"/>
      <c r="J50" s="148"/>
      <c r="K50" s="148"/>
      <c r="L50" s="149"/>
    </row>
    <row r="51" spans="1:12" ht="17.45" customHeight="1" thickBot="1" x14ac:dyDescent="0.3">
      <c r="A51" s="108" t="s">
        <v>231</v>
      </c>
      <c r="B51" s="105">
        <f t="shared" si="0"/>
        <v>0</v>
      </c>
      <c r="C51" s="145"/>
      <c r="D51" s="146"/>
      <c r="E51" s="111"/>
      <c r="F51" s="145"/>
      <c r="G51" s="146"/>
      <c r="H51" s="110"/>
      <c r="I51" s="147"/>
      <c r="J51" s="148"/>
      <c r="K51" s="148"/>
      <c r="L51" s="149"/>
    </row>
    <row r="52" spans="1:12" s="21" customFormat="1" ht="15" customHeight="1" thickBot="1" x14ac:dyDescent="0.3">
      <c r="A52" s="114" t="s">
        <v>232</v>
      </c>
      <c r="B52" s="167">
        <f t="shared" si="0"/>
        <v>0</v>
      </c>
      <c r="C52" s="150"/>
      <c r="D52" s="151"/>
      <c r="E52" s="115"/>
      <c r="F52" s="150"/>
      <c r="G52" s="151"/>
      <c r="H52" s="120">
        <f t="shared" ref="H52:H55" si="1">ROUND(((B52+F52)*4)+G52*9.4,2)</f>
        <v>0</v>
      </c>
      <c r="I52" s="152"/>
      <c r="J52" s="28"/>
      <c r="K52" s="28"/>
      <c r="L52" s="153"/>
    </row>
    <row r="53" spans="1:12" s="21" customFormat="1" ht="16.5" thickBot="1" x14ac:dyDescent="0.3">
      <c r="A53" s="114" t="s">
        <v>233</v>
      </c>
      <c r="B53" s="167">
        <f t="shared" si="0"/>
        <v>0</v>
      </c>
      <c r="C53" s="118"/>
      <c r="D53" s="119"/>
      <c r="E53" s="115"/>
      <c r="F53" s="118"/>
      <c r="G53" s="119"/>
      <c r="H53" s="120">
        <f t="shared" si="1"/>
        <v>0</v>
      </c>
      <c r="I53" s="152"/>
      <c r="J53" s="28"/>
      <c r="K53" s="28"/>
      <c r="L53" s="153"/>
    </row>
    <row r="54" spans="1:12" s="21" customFormat="1" ht="16.5" thickBot="1" x14ac:dyDescent="0.3">
      <c r="A54" s="114" t="s">
        <v>234</v>
      </c>
      <c r="B54" s="167">
        <f t="shared" si="0"/>
        <v>0</v>
      </c>
      <c r="C54" s="118"/>
      <c r="D54" s="119"/>
      <c r="E54" s="115"/>
      <c r="F54" s="118"/>
      <c r="G54" s="119"/>
      <c r="H54" s="120">
        <f t="shared" si="1"/>
        <v>0</v>
      </c>
      <c r="I54" s="152"/>
      <c r="J54" s="28"/>
      <c r="K54" s="28"/>
      <c r="L54" s="153"/>
    </row>
    <row r="55" spans="1:12" s="21" customFormat="1" ht="16.5" thickBot="1" x14ac:dyDescent="0.3">
      <c r="A55" s="114" t="s">
        <v>235</v>
      </c>
      <c r="B55" s="167">
        <f t="shared" si="0"/>
        <v>0</v>
      </c>
      <c r="C55" s="118"/>
      <c r="D55" s="119"/>
      <c r="E55" s="115"/>
      <c r="F55" s="118"/>
      <c r="G55" s="119"/>
      <c r="H55" s="120">
        <f t="shared" si="1"/>
        <v>0</v>
      </c>
      <c r="I55" s="152"/>
      <c r="J55" s="28"/>
      <c r="K55" s="28"/>
      <c r="L55" s="153"/>
    </row>
    <row r="56" spans="1:12" ht="16.5" thickBot="1" x14ac:dyDescent="0.3">
      <c r="A56" s="108" t="s">
        <v>236</v>
      </c>
      <c r="B56" s="105">
        <f t="shared" si="0"/>
        <v>0</v>
      </c>
      <c r="C56" s="112"/>
      <c r="D56" s="113"/>
      <c r="E56" s="111"/>
      <c r="F56" s="112"/>
      <c r="G56" s="113"/>
      <c r="H56" s="110"/>
      <c r="I56" s="147"/>
      <c r="J56" s="148"/>
      <c r="K56" s="148"/>
      <c r="L56" s="149"/>
    </row>
    <row r="57" spans="1:12" ht="16.5" thickBot="1" x14ac:dyDescent="0.3">
      <c r="A57" s="108" t="s">
        <v>237</v>
      </c>
      <c r="B57" s="105">
        <f t="shared" si="0"/>
        <v>0</v>
      </c>
      <c r="C57" s="112"/>
      <c r="D57" s="113"/>
      <c r="E57" s="111"/>
      <c r="F57" s="112"/>
      <c r="G57" s="113"/>
      <c r="H57" s="110"/>
      <c r="I57" s="147"/>
      <c r="J57" s="148"/>
      <c r="K57" s="148"/>
      <c r="L57" s="149"/>
    </row>
    <row r="58" spans="1:12" ht="16.5" thickBot="1" x14ac:dyDescent="0.3">
      <c r="A58" s="108" t="s">
        <v>238</v>
      </c>
      <c r="B58" s="105">
        <f t="shared" si="0"/>
        <v>0</v>
      </c>
      <c r="C58" s="112"/>
      <c r="D58" s="113"/>
      <c r="E58" s="111"/>
      <c r="F58" s="112"/>
      <c r="G58" s="113"/>
      <c r="H58" s="110"/>
      <c r="I58" s="147"/>
      <c r="J58" s="148"/>
      <c r="K58" s="148"/>
      <c r="L58" s="149"/>
    </row>
    <row r="59" spans="1:12" ht="16.149999999999999" customHeight="1" thickBot="1" x14ac:dyDescent="0.3">
      <c r="A59" s="108" t="s">
        <v>239</v>
      </c>
      <c r="B59" s="105">
        <f t="shared" si="0"/>
        <v>0</v>
      </c>
      <c r="C59" s="112"/>
      <c r="D59" s="113"/>
      <c r="E59" s="111"/>
      <c r="F59" s="112"/>
      <c r="G59" s="113"/>
      <c r="H59" s="110"/>
      <c r="I59" s="147"/>
      <c r="J59" s="148"/>
      <c r="K59" s="148"/>
      <c r="L59" s="149"/>
    </row>
    <row r="60" spans="1:12" ht="16.5" thickBot="1" x14ac:dyDescent="0.3">
      <c r="A60" s="108" t="s">
        <v>240</v>
      </c>
      <c r="B60" s="105">
        <f t="shared" si="0"/>
        <v>0</v>
      </c>
      <c r="C60" s="112"/>
      <c r="D60" s="113"/>
      <c r="E60" s="111"/>
      <c r="F60" s="112"/>
      <c r="G60" s="113"/>
      <c r="H60" s="110"/>
      <c r="I60" s="147"/>
      <c r="J60" s="148"/>
      <c r="K60" s="148"/>
      <c r="L60" s="149"/>
    </row>
    <row r="61" spans="1:12" ht="15.6" customHeight="1" thickBot="1" x14ac:dyDescent="0.3">
      <c r="A61" s="108" t="s">
        <v>241</v>
      </c>
      <c r="B61" s="105">
        <f t="shared" si="0"/>
        <v>370</v>
      </c>
      <c r="C61" s="112"/>
      <c r="D61" s="113"/>
      <c r="E61" s="111">
        <v>370</v>
      </c>
      <c r="F61" s="112"/>
      <c r="G61" s="113">
        <v>80</v>
      </c>
      <c r="H61" s="110"/>
      <c r="I61" s="147"/>
      <c r="J61" s="148"/>
      <c r="K61" s="148"/>
      <c r="L61" s="149"/>
    </row>
    <row r="62" spans="1:12" ht="29.45" customHeight="1" thickBot="1" x14ac:dyDescent="0.3">
      <c r="A62" s="108" t="s">
        <v>242</v>
      </c>
      <c r="B62" s="105">
        <f t="shared" si="0"/>
        <v>615</v>
      </c>
      <c r="C62" s="112"/>
      <c r="D62" s="113"/>
      <c r="E62" s="111">
        <v>615</v>
      </c>
      <c r="F62" s="112"/>
      <c r="G62" s="113">
        <v>310</v>
      </c>
      <c r="H62" s="110"/>
      <c r="I62" s="147"/>
      <c r="J62" s="148"/>
      <c r="K62" s="148"/>
      <c r="L62" s="149"/>
    </row>
    <row r="63" spans="1:12" ht="16.5" thickBot="1" x14ac:dyDescent="0.3">
      <c r="A63" s="108" t="s">
        <v>243</v>
      </c>
      <c r="B63" s="105">
        <f t="shared" si="0"/>
        <v>0</v>
      </c>
      <c r="C63" s="112"/>
      <c r="D63" s="113"/>
      <c r="E63" s="111"/>
      <c r="F63" s="112"/>
      <c r="G63" s="113"/>
      <c r="H63" s="110"/>
      <c r="I63" s="147"/>
      <c r="J63" s="148"/>
      <c r="K63" s="148"/>
      <c r="L63" s="149"/>
    </row>
    <row r="64" spans="1:12" ht="15.6" customHeight="1" thickBot="1" x14ac:dyDescent="0.3">
      <c r="A64" s="108" t="s">
        <v>244</v>
      </c>
      <c r="B64" s="105">
        <f t="shared" si="0"/>
        <v>0</v>
      </c>
      <c r="C64" s="112"/>
      <c r="D64" s="119"/>
      <c r="E64" s="111"/>
      <c r="F64" s="112"/>
      <c r="G64" s="119"/>
      <c r="H64" s="110"/>
      <c r="I64" s="147"/>
      <c r="J64" s="148"/>
      <c r="K64" s="148"/>
      <c r="L64" s="149"/>
    </row>
    <row r="65" spans="1:12" ht="16.5" thickBot="1" x14ac:dyDescent="0.3">
      <c r="A65" s="108" t="s">
        <v>245</v>
      </c>
      <c r="B65" s="105">
        <f t="shared" si="0"/>
        <v>0</v>
      </c>
      <c r="C65" s="112"/>
      <c r="D65" s="113"/>
      <c r="E65" s="111"/>
      <c r="F65" s="112"/>
      <c r="G65" s="113"/>
      <c r="H65" s="110"/>
      <c r="I65" s="147"/>
      <c r="J65" s="148"/>
      <c r="K65" s="148"/>
      <c r="L65" s="149"/>
    </row>
    <row r="66" spans="1:12" ht="16.5" thickBot="1" x14ac:dyDescent="0.3">
      <c r="A66" s="108" t="s">
        <v>246</v>
      </c>
      <c r="B66" s="105">
        <f t="shared" si="0"/>
        <v>0</v>
      </c>
      <c r="C66" s="112"/>
      <c r="D66" s="113"/>
      <c r="E66" s="111"/>
      <c r="F66" s="112"/>
      <c r="G66" s="113"/>
      <c r="H66" s="110"/>
      <c r="I66" s="147"/>
      <c r="J66" s="148"/>
      <c r="K66" s="148"/>
      <c r="L66" s="149"/>
    </row>
    <row r="67" spans="1:12" s="21" customFormat="1" ht="16.5" thickBot="1" x14ac:dyDescent="0.3">
      <c r="A67" s="114" t="s">
        <v>247</v>
      </c>
      <c r="B67" s="167">
        <f t="shared" si="0"/>
        <v>1590</v>
      </c>
      <c r="C67" s="118"/>
      <c r="D67" s="119"/>
      <c r="E67" s="115">
        <v>1590</v>
      </c>
      <c r="F67" s="118"/>
      <c r="G67" s="119">
        <v>1100</v>
      </c>
      <c r="H67" s="120">
        <f>ROUND(((B67+F67)*4)+G67*9.4,2)</f>
        <v>16700</v>
      </c>
      <c r="I67" s="152"/>
      <c r="J67" s="28"/>
      <c r="K67" s="28"/>
      <c r="L67" s="153"/>
    </row>
    <row r="68" spans="1:12" ht="16.5" thickBot="1" x14ac:dyDescent="0.3">
      <c r="A68" s="108" t="s">
        <v>248</v>
      </c>
      <c r="B68" s="105">
        <f t="shared" si="0"/>
        <v>0</v>
      </c>
      <c r="C68" s="112"/>
      <c r="D68" s="113"/>
      <c r="E68" s="111"/>
      <c r="F68" s="112"/>
      <c r="G68" s="113"/>
      <c r="H68" s="110"/>
      <c r="I68" s="147"/>
      <c r="J68" s="148"/>
      <c r="K68" s="148"/>
      <c r="L68" s="149"/>
    </row>
    <row r="69" spans="1:12" ht="16.5" thickBot="1" x14ac:dyDescent="0.3">
      <c r="A69" s="121" t="s">
        <v>249</v>
      </c>
      <c r="B69" s="105">
        <f t="shared" si="0"/>
        <v>0</v>
      </c>
      <c r="C69" s="123"/>
      <c r="D69" s="124"/>
      <c r="E69" s="111"/>
      <c r="F69" s="123"/>
      <c r="G69" s="124"/>
      <c r="H69" s="156"/>
      <c r="I69" s="169"/>
      <c r="J69" s="170"/>
      <c r="K69" s="170"/>
      <c r="L69" s="171"/>
    </row>
    <row r="70" spans="1:12" ht="16.5" thickBot="1" x14ac:dyDescent="0.3">
      <c r="A70" s="173" t="s">
        <v>50</v>
      </c>
      <c r="B70" s="161">
        <f>SUM(B7:B69)</f>
        <v>40483</v>
      </c>
      <c r="C70" s="161">
        <f t="shared" ref="C70:L70" si="2">SUM(C7:C69)</f>
        <v>6312</v>
      </c>
      <c r="D70" s="161">
        <f t="shared" si="2"/>
        <v>159</v>
      </c>
      <c r="E70" s="161">
        <f t="shared" si="2"/>
        <v>34012</v>
      </c>
      <c r="F70" s="161">
        <f t="shared" si="2"/>
        <v>1800</v>
      </c>
      <c r="G70" s="161">
        <f t="shared" si="2"/>
        <v>14895</v>
      </c>
      <c r="H70" s="162">
        <f t="shared" si="2"/>
        <v>16700</v>
      </c>
      <c r="I70" s="161">
        <f t="shared" si="2"/>
        <v>0</v>
      </c>
      <c r="J70" s="161">
        <f t="shared" si="2"/>
        <v>0</v>
      </c>
      <c r="K70" s="161">
        <f t="shared" si="2"/>
        <v>0</v>
      </c>
      <c r="L70" s="163">
        <f t="shared" si="2"/>
        <v>0</v>
      </c>
    </row>
    <row r="72" spans="1:12" ht="22.15" customHeight="1" x14ac:dyDescent="0.25">
      <c r="A72" s="135" t="s">
        <v>250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view="pageBreakPreview" zoomScale="79" zoomScaleNormal="80" zoomScaleSheetLayoutView="79" workbookViewId="0">
      <pane xSplit="1" ySplit="5" topLeftCell="B66" activePane="bottomRight" state="frozen"/>
      <selection activeCell="D87" sqref="D87"/>
      <selection pane="topRight" activeCell="D87" sqref="D87"/>
      <selection pane="bottomLeft" activeCell="D87" sqref="D87"/>
      <selection pane="bottomRight" activeCell="D87" sqref="D87"/>
    </sheetView>
  </sheetViews>
  <sheetFormatPr defaultColWidth="8.85546875" defaultRowHeight="15" x14ac:dyDescent="0.25"/>
  <cols>
    <col min="1" max="1" width="49.42578125" style="4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6.42578125" style="4" customWidth="1"/>
    <col min="7" max="7" width="16.140625" style="4" customWidth="1"/>
    <col min="8" max="8" width="14" style="4" customWidth="1"/>
    <col min="9" max="242" width="8.85546875" style="4"/>
    <col min="243" max="243" width="34" style="4" customWidth="1"/>
    <col min="244" max="244" width="11.28515625" style="4" customWidth="1"/>
    <col min="245" max="245" width="11" style="4" customWidth="1"/>
    <col min="246" max="252" width="8.85546875" style="4"/>
    <col min="253" max="254" width="10.7109375" style="4" customWidth="1"/>
    <col min="255" max="255" width="8.85546875" style="4"/>
    <col min="256" max="256" width="11.5703125" style="4" customWidth="1"/>
    <col min="257" max="257" width="13.7109375" style="4" customWidth="1"/>
    <col min="258" max="261" width="9.28515625" style="4" customWidth="1"/>
    <col min="262" max="498" width="8.85546875" style="4"/>
    <col min="499" max="499" width="34" style="4" customWidth="1"/>
    <col min="500" max="500" width="11.28515625" style="4" customWidth="1"/>
    <col min="501" max="501" width="11" style="4" customWidth="1"/>
    <col min="502" max="508" width="8.85546875" style="4"/>
    <col min="509" max="510" width="10.7109375" style="4" customWidth="1"/>
    <col min="511" max="511" width="8.85546875" style="4"/>
    <col min="512" max="512" width="11.5703125" style="4" customWidth="1"/>
    <col min="513" max="513" width="13.7109375" style="4" customWidth="1"/>
    <col min="514" max="517" width="9.28515625" style="4" customWidth="1"/>
    <col min="518" max="754" width="8.85546875" style="4"/>
    <col min="755" max="755" width="34" style="4" customWidth="1"/>
    <col min="756" max="756" width="11.28515625" style="4" customWidth="1"/>
    <col min="757" max="757" width="11" style="4" customWidth="1"/>
    <col min="758" max="764" width="8.85546875" style="4"/>
    <col min="765" max="766" width="10.7109375" style="4" customWidth="1"/>
    <col min="767" max="767" width="8.85546875" style="4"/>
    <col min="768" max="768" width="11.5703125" style="4" customWidth="1"/>
    <col min="769" max="769" width="13.7109375" style="4" customWidth="1"/>
    <col min="770" max="773" width="9.28515625" style="4" customWidth="1"/>
    <col min="774" max="1010" width="8.85546875" style="4"/>
    <col min="1011" max="1011" width="34" style="4" customWidth="1"/>
    <col min="1012" max="1012" width="11.28515625" style="4" customWidth="1"/>
    <col min="1013" max="1013" width="11" style="4" customWidth="1"/>
    <col min="1014" max="1020" width="8.85546875" style="4"/>
    <col min="1021" max="1022" width="10.7109375" style="4" customWidth="1"/>
    <col min="1023" max="1023" width="8.85546875" style="4"/>
    <col min="1024" max="1024" width="11.5703125" style="4" customWidth="1"/>
    <col min="1025" max="1025" width="13.7109375" style="4" customWidth="1"/>
    <col min="1026" max="1029" width="9.28515625" style="4" customWidth="1"/>
    <col min="1030" max="1266" width="8.85546875" style="4"/>
    <col min="1267" max="1267" width="34" style="4" customWidth="1"/>
    <col min="1268" max="1268" width="11.28515625" style="4" customWidth="1"/>
    <col min="1269" max="1269" width="11" style="4" customWidth="1"/>
    <col min="1270" max="1276" width="8.85546875" style="4"/>
    <col min="1277" max="1278" width="10.7109375" style="4" customWidth="1"/>
    <col min="1279" max="1279" width="8.85546875" style="4"/>
    <col min="1280" max="1280" width="11.5703125" style="4" customWidth="1"/>
    <col min="1281" max="1281" width="13.7109375" style="4" customWidth="1"/>
    <col min="1282" max="1285" width="9.28515625" style="4" customWidth="1"/>
    <col min="1286" max="1522" width="8.85546875" style="4"/>
    <col min="1523" max="1523" width="34" style="4" customWidth="1"/>
    <col min="1524" max="1524" width="11.28515625" style="4" customWidth="1"/>
    <col min="1525" max="1525" width="11" style="4" customWidth="1"/>
    <col min="1526" max="1532" width="8.85546875" style="4"/>
    <col min="1533" max="1534" width="10.7109375" style="4" customWidth="1"/>
    <col min="1535" max="1535" width="8.85546875" style="4"/>
    <col min="1536" max="1536" width="11.5703125" style="4" customWidth="1"/>
    <col min="1537" max="1537" width="13.7109375" style="4" customWidth="1"/>
    <col min="1538" max="1541" width="9.28515625" style="4" customWidth="1"/>
    <col min="1542" max="1778" width="8.85546875" style="4"/>
    <col min="1779" max="1779" width="34" style="4" customWidth="1"/>
    <col min="1780" max="1780" width="11.28515625" style="4" customWidth="1"/>
    <col min="1781" max="1781" width="11" style="4" customWidth="1"/>
    <col min="1782" max="1788" width="8.85546875" style="4"/>
    <col min="1789" max="1790" width="10.7109375" style="4" customWidth="1"/>
    <col min="1791" max="1791" width="8.85546875" style="4"/>
    <col min="1792" max="1792" width="11.5703125" style="4" customWidth="1"/>
    <col min="1793" max="1793" width="13.7109375" style="4" customWidth="1"/>
    <col min="1794" max="1797" width="9.28515625" style="4" customWidth="1"/>
    <col min="1798" max="2034" width="8.85546875" style="4"/>
    <col min="2035" max="2035" width="34" style="4" customWidth="1"/>
    <col min="2036" max="2036" width="11.28515625" style="4" customWidth="1"/>
    <col min="2037" max="2037" width="11" style="4" customWidth="1"/>
    <col min="2038" max="2044" width="8.85546875" style="4"/>
    <col min="2045" max="2046" width="10.7109375" style="4" customWidth="1"/>
    <col min="2047" max="2047" width="8.85546875" style="4"/>
    <col min="2048" max="2048" width="11.5703125" style="4" customWidth="1"/>
    <col min="2049" max="2049" width="13.7109375" style="4" customWidth="1"/>
    <col min="2050" max="2053" width="9.28515625" style="4" customWidth="1"/>
    <col min="2054" max="2290" width="8.85546875" style="4"/>
    <col min="2291" max="2291" width="34" style="4" customWidth="1"/>
    <col min="2292" max="2292" width="11.28515625" style="4" customWidth="1"/>
    <col min="2293" max="2293" width="11" style="4" customWidth="1"/>
    <col min="2294" max="2300" width="8.85546875" style="4"/>
    <col min="2301" max="2302" width="10.7109375" style="4" customWidth="1"/>
    <col min="2303" max="2303" width="8.85546875" style="4"/>
    <col min="2304" max="2304" width="11.5703125" style="4" customWidth="1"/>
    <col min="2305" max="2305" width="13.7109375" style="4" customWidth="1"/>
    <col min="2306" max="2309" width="9.28515625" style="4" customWidth="1"/>
    <col min="2310" max="2546" width="8.85546875" style="4"/>
    <col min="2547" max="2547" width="34" style="4" customWidth="1"/>
    <col min="2548" max="2548" width="11.28515625" style="4" customWidth="1"/>
    <col min="2549" max="2549" width="11" style="4" customWidth="1"/>
    <col min="2550" max="2556" width="8.85546875" style="4"/>
    <col min="2557" max="2558" width="10.7109375" style="4" customWidth="1"/>
    <col min="2559" max="2559" width="8.85546875" style="4"/>
    <col min="2560" max="2560" width="11.5703125" style="4" customWidth="1"/>
    <col min="2561" max="2561" width="13.7109375" style="4" customWidth="1"/>
    <col min="2562" max="2565" width="9.28515625" style="4" customWidth="1"/>
    <col min="2566" max="2802" width="8.85546875" style="4"/>
    <col min="2803" max="2803" width="34" style="4" customWidth="1"/>
    <col min="2804" max="2804" width="11.28515625" style="4" customWidth="1"/>
    <col min="2805" max="2805" width="11" style="4" customWidth="1"/>
    <col min="2806" max="2812" width="8.85546875" style="4"/>
    <col min="2813" max="2814" width="10.7109375" style="4" customWidth="1"/>
    <col min="2815" max="2815" width="8.85546875" style="4"/>
    <col min="2816" max="2816" width="11.5703125" style="4" customWidth="1"/>
    <col min="2817" max="2817" width="13.7109375" style="4" customWidth="1"/>
    <col min="2818" max="2821" width="9.28515625" style="4" customWidth="1"/>
    <col min="2822" max="3058" width="8.85546875" style="4"/>
    <col min="3059" max="3059" width="34" style="4" customWidth="1"/>
    <col min="3060" max="3060" width="11.28515625" style="4" customWidth="1"/>
    <col min="3061" max="3061" width="11" style="4" customWidth="1"/>
    <col min="3062" max="3068" width="8.85546875" style="4"/>
    <col min="3069" max="3070" width="10.7109375" style="4" customWidth="1"/>
    <col min="3071" max="3071" width="8.85546875" style="4"/>
    <col min="3072" max="3072" width="11.5703125" style="4" customWidth="1"/>
    <col min="3073" max="3073" width="13.7109375" style="4" customWidth="1"/>
    <col min="3074" max="3077" width="9.28515625" style="4" customWidth="1"/>
    <col min="3078" max="3314" width="8.85546875" style="4"/>
    <col min="3315" max="3315" width="34" style="4" customWidth="1"/>
    <col min="3316" max="3316" width="11.28515625" style="4" customWidth="1"/>
    <col min="3317" max="3317" width="11" style="4" customWidth="1"/>
    <col min="3318" max="3324" width="8.85546875" style="4"/>
    <col min="3325" max="3326" width="10.7109375" style="4" customWidth="1"/>
    <col min="3327" max="3327" width="8.85546875" style="4"/>
    <col min="3328" max="3328" width="11.5703125" style="4" customWidth="1"/>
    <col min="3329" max="3329" width="13.7109375" style="4" customWidth="1"/>
    <col min="3330" max="3333" width="9.28515625" style="4" customWidth="1"/>
    <col min="3334" max="3570" width="8.85546875" style="4"/>
    <col min="3571" max="3571" width="34" style="4" customWidth="1"/>
    <col min="3572" max="3572" width="11.28515625" style="4" customWidth="1"/>
    <col min="3573" max="3573" width="11" style="4" customWidth="1"/>
    <col min="3574" max="3580" width="8.85546875" style="4"/>
    <col min="3581" max="3582" width="10.7109375" style="4" customWidth="1"/>
    <col min="3583" max="3583" width="8.85546875" style="4"/>
    <col min="3584" max="3584" width="11.5703125" style="4" customWidth="1"/>
    <col min="3585" max="3585" width="13.7109375" style="4" customWidth="1"/>
    <col min="3586" max="3589" width="9.28515625" style="4" customWidth="1"/>
    <col min="3590" max="3826" width="8.85546875" style="4"/>
    <col min="3827" max="3827" width="34" style="4" customWidth="1"/>
    <col min="3828" max="3828" width="11.28515625" style="4" customWidth="1"/>
    <col min="3829" max="3829" width="11" style="4" customWidth="1"/>
    <col min="3830" max="3836" width="8.85546875" style="4"/>
    <col min="3837" max="3838" width="10.7109375" style="4" customWidth="1"/>
    <col min="3839" max="3839" width="8.85546875" style="4"/>
    <col min="3840" max="3840" width="11.5703125" style="4" customWidth="1"/>
    <col min="3841" max="3841" width="13.7109375" style="4" customWidth="1"/>
    <col min="3842" max="3845" width="9.28515625" style="4" customWidth="1"/>
    <col min="3846" max="4082" width="8.85546875" style="4"/>
    <col min="4083" max="4083" width="34" style="4" customWidth="1"/>
    <col min="4084" max="4084" width="11.28515625" style="4" customWidth="1"/>
    <col min="4085" max="4085" width="11" style="4" customWidth="1"/>
    <col min="4086" max="4092" width="8.85546875" style="4"/>
    <col min="4093" max="4094" width="10.7109375" style="4" customWidth="1"/>
    <col min="4095" max="4095" width="8.85546875" style="4"/>
    <col min="4096" max="4096" width="11.5703125" style="4" customWidth="1"/>
    <col min="4097" max="4097" width="13.7109375" style="4" customWidth="1"/>
    <col min="4098" max="4101" width="9.28515625" style="4" customWidth="1"/>
    <col min="4102" max="4338" width="8.85546875" style="4"/>
    <col min="4339" max="4339" width="34" style="4" customWidth="1"/>
    <col min="4340" max="4340" width="11.28515625" style="4" customWidth="1"/>
    <col min="4341" max="4341" width="11" style="4" customWidth="1"/>
    <col min="4342" max="4348" width="8.85546875" style="4"/>
    <col min="4349" max="4350" width="10.7109375" style="4" customWidth="1"/>
    <col min="4351" max="4351" width="8.85546875" style="4"/>
    <col min="4352" max="4352" width="11.5703125" style="4" customWidth="1"/>
    <col min="4353" max="4353" width="13.7109375" style="4" customWidth="1"/>
    <col min="4354" max="4357" width="9.28515625" style="4" customWidth="1"/>
    <col min="4358" max="4594" width="8.85546875" style="4"/>
    <col min="4595" max="4595" width="34" style="4" customWidth="1"/>
    <col min="4596" max="4596" width="11.28515625" style="4" customWidth="1"/>
    <col min="4597" max="4597" width="11" style="4" customWidth="1"/>
    <col min="4598" max="4604" width="8.85546875" style="4"/>
    <col min="4605" max="4606" width="10.7109375" style="4" customWidth="1"/>
    <col min="4607" max="4607" width="8.85546875" style="4"/>
    <col min="4608" max="4608" width="11.5703125" style="4" customWidth="1"/>
    <col min="4609" max="4609" width="13.7109375" style="4" customWidth="1"/>
    <col min="4610" max="4613" width="9.28515625" style="4" customWidth="1"/>
    <col min="4614" max="4850" width="8.85546875" style="4"/>
    <col min="4851" max="4851" width="34" style="4" customWidth="1"/>
    <col min="4852" max="4852" width="11.28515625" style="4" customWidth="1"/>
    <col min="4853" max="4853" width="11" style="4" customWidth="1"/>
    <col min="4854" max="4860" width="8.85546875" style="4"/>
    <col min="4861" max="4862" width="10.7109375" style="4" customWidth="1"/>
    <col min="4863" max="4863" width="8.85546875" style="4"/>
    <col min="4864" max="4864" width="11.5703125" style="4" customWidth="1"/>
    <col min="4865" max="4865" width="13.7109375" style="4" customWidth="1"/>
    <col min="4866" max="4869" width="9.28515625" style="4" customWidth="1"/>
    <col min="4870" max="5106" width="8.85546875" style="4"/>
    <col min="5107" max="5107" width="34" style="4" customWidth="1"/>
    <col min="5108" max="5108" width="11.28515625" style="4" customWidth="1"/>
    <col min="5109" max="5109" width="11" style="4" customWidth="1"/>
    <col min="5110" max="5116" width="8.85546875" style="4"/>
    <col min="5117" max="5118" width="10.7109375" style="4" customWidth="1"/>
    <col min="5119" max="5119" width="8.85546875" style="4"/>
    <col min="5120" max="5120" width="11.5703125" style="4" customWidth="1"/>
    <col min="5121" max="5121" width="13.7109375" style="4" customWidth="1"/>
    <col min="5122" max="5125" width="9.28515625" style="4" customWidth="1"/>
    <col min="5126" max="5362" width="8.85546875" style="4"/>
    <col min="5363" max="5363" width="34" style="4" customWidth="1"/>
    <col min="5364" max="5364" width="11.28515625" style="4" customWidth="1"/>
    <col min="5365" max="5365" width="11" style="4" customWidth="1"/>
    <col min="5366" max="5372" width="8.85546875" style="4"/>
    <col min="5373" max="5374" width="10.7109375" style="4" customWidth="1"/>
    <col min="5375" max="5375" width="8.85546875" style="4"/>
    <col min="5376" max="5376" width="11.5703125" style="4" customWidth="1"/>
    <col min="5377" max="5377" width="13.7109375" style="4" customWidth="1"/>
    <col min="5378" max="5381" width="9.28515625" style="4" customWidth="1"/>
    <col min="5382" max="5618" width="8.85546875" style="4"/>
    <col min="5619" max="5619" width="34" style="4" customWidth="1"/>
    <col min="5620" max="5620" width="11.28515625" style="4" customWidth="1"/>
    <col min="5621" max="5621" width="11" style="4" customWidth="1"/>
    <col min="5622" max="5628" width="8.85546875" style="4"/>
    <col min="5629" max="5630" width="10.7109375" style="4" customWidth="1"/>
    <col min="5631" max="5631" width="8.85546875" style="4"/>
    <col min="5632" max="5632" width="11.5703125" style="4" customWidth="1"/>
    <col min="5633" max="5633" width="13.7109375" style="4" customWidth="1"/>
    <col min="5634" max="5637" width="9.28515625" style="4" customWidth="1"/>
    <col min="5638" max="5874" width="8.85546875" style="4"/>
    <col min="5875" max="5875" width="34" style="4" customWidth="1"/>
    <col min="5876" max="5876" width="11.28515625" style="4" customWidth="1"/>
    <col min="5877" max="5877" width="11" style="4" customWidth="1"/>
    <col min="5878" max="5884" width="8.85546875" style="4"/>
    <col min="5885" max="5886" width="10.7109375" style="4" customWidth="1"/>
    <col min="5887" max="5887" width="8.85546875" style="4"/>
    <col min="5888" max="5888" width="11.5703125" style="4" customWidth="1"/>
    <col min="5889" max="5889" width="13.7109375" style="4" customWidth="1"/>
    <col min="5890" max="5893" width="9.28515625" style="4" customWidth="1"/>
    <col min="5894" max="6130" width="8.85546875" style="4"/>
    <col min="6131" max="6131" width="34" style="4" customWidth="1"/>
    <col min="6132" max="6132" width="11.28515625" style="4" customWidth="1"/>
    <col min="6133" max="6133" width="11" style="4" customWidth="1"/>
    <col min="6134" max="6140" width="8.85546875" style="4"/>
    <col min="6141" max="6142" width="10.7109375" style="4" customWidth="1"/>
    <col min="6143" max="6143" width="8.85546875" style="4"/>
    <col min="6144" max="6144" width="11.5703125" style="4" customWidth="1"/>
    <col min="6145" max="6145" width="13.7109375" style="4" customWidth="1"/>
    <col min="6146" max="6149" width="9.28515625" style="4" customWidth="1"/>
    <col min="6150" max="6386" width="8.85546875" style="4"/>
    <col min="6387" max="6387" width="34" style="4" customWidth="1"/>
    <col min="6388" max="6388" width="11.28515625" style="4" customWidth="1"/>
    <col min="6389" max="6389" width="11" style="4" customWidth="1"/>
    <col min="6390" max="6396" width="8.85546875" style="4"/>
    <col min="6397" max="6398" width="10.7109375" style="4" customWidth="1"/>
    <col min="6399" max="6399" width="8.85546875" style="4"/>
    <col min="6400" max="6400" width="11.5703125" style="4" customWidth="1"/>
    <col min="6401" max="6401" width="13.7109375" style="4" customWidth="1"/>
    <col min="6402" max="6405" width="9.28515625" style="4" customWidth="1"/>
    <col min="6406" max="6642" width="8.85546875" style="4"/>
    <col min="6643" max="6643" width="34" style="4" customWidth="1"/>
    <col min="6644" max="6644" width="11.28515625" style="4" customWidth="1"/>
    <col min="6645" max="6645" width="11" style="4" customWidth="1"/>
    <col min="6646" max="6652" width="8.85546875" style="4"/>
    <col min="6653" max="6654" width="10.7109375" style="4" customWidth="1"/>
    <col min="6655" max="6655" width="8.85546875" style="4"/>
    <col min="6656" max="6656" width="11.5703125" style="4" customWidth="1"/>
    <col min="6657" max="6657" width="13.7109375" style="4" customWidth="1"/>
    <col min="6658" max="6661" width="9.28515625" style="4" customWidth="1"/>
    <col min="6662" max="6898" width="8.85546875" style="4"/>
    <col min="6899" max="6899" width="34" style="4" customWidth="1"/>
    <col min="6900" max="6900" width="11.28515625" style="4" customWidth="1"/>
    <col min="6901" max="6901" width="11" style="4" customWidth="1"/>
    <col min="6902" max="6908" width="8.85546875" style="4"/>
    <col min="6909" max="6910" width="10.7109375" style="4" customWidth="1"/>
    <col min="6911" max="6911" width="8.85546875" style="4"/>
    <col min="6912" max="6912" width="11.5703125" style="4" customWidth="1"/>
    <col min="6913" max="6913" width="13.7109375" style="4" customWidth="1"/>
    <col min="6914" max="6917" width="9.28515625" style="4" customWidth="1"/>
    <col min="6918" max="7154" width="8.85546875" style="4"/>
    <col min="7155" max="7155" width="34" style="4" customWidth="1"/>
    <col min="7156" max="7156" width="11.28515625" style="4" customWidth="1"/>
    <col min="7157" max="7157" width="11" style="4" customWidth="1"/>
    <col min="7158" max="7164" width="8.85546875" style="4"/>
    <col min="7165" max="7166" width="10.7109375" style="4" customWidth="1"/>
    <col min="7167" max="7167" width="8.85546875" style="4"/>
    <col min="7168" max="7168" width="11.5703125" style="4" customWidth="1"/>
    <col min="7169" max="7169" width="13.7109375" style="4" customWidth="1"/>
    <col min="7170" max="7173" width="9.28515625" style="4" customWidth="1"/>
    <col min="7174" max="7410" width="8.85546875" style="4"/>
    <col min="7411" max="7411" width="34" style="4" customWidth="1"/>
    <col min="7412" max="7412" width="11.28515625" style="4" customWidth="1"/>
    <col min="7413" max="7413" width="11" style="4" customWidth="1"/>
    <col min="7414" max="7420" width="8.85546875" style="4"/>
    <col min="7421" max="7422" width="10.7109375" style="4" customWidth="1"/>
    <col min="7423" max="7423" width="8.85546875" style="4"/>
    <col min="7424" max="7424" width="11.5703125" style="4" customWidth="1"/>
    <col min="7425" max="7425" width="13.7109375" style="4" customWidth="1"/>
    <col min="7426" max="7429" width="9.28515625" style="4" customWidth="1"/>
    <col min="7430" max="7666" width="8.85546875" style="4"/>
    <col min="7667" max="7667" width="34" style="4" customWidth="1"/>
    <col min="7668" max="7668" width="11.28515625" style="4" customWidth="1"/>
    <col min="7669" max="7669" width="11" style="4" customWidth="1"/>
    <col min="7670" max="7676" width="8.85546875" style="4"/>
    <col min="7677" max="7678" width="10.7109375" style="4" customWidth="1"/>
    <col min="7679" max="7679" width="8.85546875" style="4"/>
    <col min="7680" max="7680" width="11.5703125" style="4" customWidth="1"/>
    <col min="7681" max="7681" width="13.7109375" style="4" customWidth="1"/>
    <col min="7682" max="7685" width="9.28515625" style="4" customWidth="1"/>
    <col min="7686" max="7922" width="8.85546875" style="4"/>
    <col min="7923" max="7923" width="34" style="4" customWidth="1"/>
    <col min="7924" max="7924" width="11.28515625" style="4" customWidth="1"/>
    <col min="7925" max="7925" width="11" style="4" customWidth="1"/>
    <col min="7926" max="7932" width="8.85546875" style="4"/>
    <col min="7933" max="7934" width="10.7109375" style="4" customWidth="1"/>
    <col min="7935" max="7935" width="8.85546875" style="4"/>
    <col min="7936" max="7936" width="11.5703125" style="4" customWidth="1"/>
    <col min="7937" max="7937" width="13.7109375" style="4" customWidth="1"/>
    <col min="7938" max="7941" width="9.28515625" style="4" customWidth="1"/>
    <col min="7942" max="8178" width="8.85546875" style="4"/>
    <col min="8179" max="8179" width="34" style="4" customWidth="1"/>
    <col min="8180" max="8180" width="11.28515625" style="4" customWidth="1"/>
    <col min="8181" max="8181" width="11" style="4" customWidth="1"/>
    <col min="8182" max="8188" width="8.85546875" style="4"/>
    <col min="8189" max="8190" width="10.7109375" style="4" customWidth="1"/>
    <col min="8191" max="8191" width="8.85546875" style="4"/>
    <col min="8192" max="8192" width="11.5703125" style="4" customWidth="1"/>
    <col min="8193" max="8193" width="13.7109375" style="4" customWidth="1"/>
    <col min="8194" max="8197" width="9.28515625" style="4" customWidth="1"/>
    <col min="8198" max="8434" width="8.85546875" style="4"/>
    <col min="8435" max="8435" width="34" style="4" customWidth="1"/>
    <col min="8436" max="8436" width="11.28515625" style="4" customWidth="1"/>
    <col min="8437" max="8437" width="11" style="4" customWidth="1"/>
    <col min="8438" max="8444" width="8.85546875" style="4"/>
    <col min="8445" max="8446" width="10.7109375" style="4" customWidth="1"/>
    <col min="8447" max="8447" width="8.85546875" style="4"/>
    <col min="8448" max="8448" width="11.5703125" style="4" customWidth="1"/>
    <col min="8449" max="8449" width="13.7109375" style="4" customWidth="1"/>
    <col min="8450" max="8453" width="9.28515625" style="4" customWidth="1"/>
    <col min="8454" max="8690" width="8.85546875" style="4"/>
    <col min="8691" max="8691" width="34" style="4" customWidth="1"/>
    <col min="8692" max="8692" width="11.28515625" style="4" customWidth="1"/>
    <col min="8693" max="8693" width="11" style="4" customWidth="1"/>
    <col min="8694" max="8700" width="8.85546875" style="4"/>
    <col min="8701" max="8702" width="10.7109375" style="4" customWidth="1"/>
    <col min="8703" max="8703" width="8.85546875" style="4"/>
    <col min="8704" max="8704" width="11.5703125" style="4" customWidth="1"/>
    <col min="8705" max="8705" width="13.7109375" style="4" customWidth="1"/>
    <col min="8706" max="8709" width="9.28515625" style="4" customWidth="1"/>
    <col min="8710" max="8946" width="8.85546875" style="4"/>
    <col min="8947" max="8947" width="34" style="4" customWidth="1"/>
    <col min="8948" max="8948" width="11.28515625" style="4" customWidth="1"/>
    <col min="8949" max="8949" width="11" style="4" customWidth="1"/>
    <col min="8950" max="8956" width="8.85546875" style="4"/>
    <col min="8957" max="8958" width="10.7109375" style="4" customWidth="1"/>
    <col min="8959" max="8959" width="8.85546875" style="4"/>
    <col min="8960" max="8960" width="11.5703125" style="4" customWidth="1"/>
    <col min="8961" max="8961" width="13.7109375" style="4" customWidth="1"/>
    <col min="8962" max="8965" width="9.28515625" style="4" customWidth="1"/>
    <col min="8966" max="9202" width="8.85546875" style="4"/>
    <col min="9203" max="9203" width="34" style="4" customWidth="1"/>
    <col min="9204" max="9204" width="11.28515625" style="4" customWidth="1"/>
    <col min="9205" max="9205" width="11" style="4" customWidth="1"/>
    <col min="9206" max="9212" width="8.85546875" style="4"/>
    <col min="9213" max="9214" width="10.7109375" style="4" customWidth="1"/>
    <col min="9215" max="9215" width="8.85546875" style="4"/>
    <col min="9216" max="9216" width="11.5703125" style="4" customWidth="1"/>
    <col min="9217" max="9217" width="13.7109375" style="4" customWidth="1"/>
    <col min="9218" max="9221" width="9.28515625" style="4" customWidth="1"/>
    <col min="9222" max="9458" width="8.85546875" style="4"/>
    <col min="9459" max="9459" width="34" style="4" customWidth="1"/>
    <col min="9460" max="9460" width="11.28515625" style="4" customWidth="1"/>
    <col min="9461" max="9461" width="11" style="4" customWidth="1"/>
    <col min="9462" max="9468" width="8.85546875" style="4"/>
    <col min="9469" max="9470" width="10.7109375" style="4" customWidth="1"/>
    <col min="9471" max="9471" width="8.85546875" style="4"/>
    <col min="9472" max="9472" width="11.5703125" style="4" customWidth="1"/>
    <col min="9473" max="9473" width="13.7109375" style="4" customWidth="1"/>
    <col min="9474" max="9477" width="9.28515625" style="4" customWidth="1"/>
    <col min="9478" max="9714" width="8.85546875" style="4"/>
    <col min="9715" max="9715" width="34" style="4" customWidth="1"/>
    <col min="9716" max="9716" width="11.28515625" style="4" customWidth="1"/>
    <col min="9717" max="9717" width="11" style="4" customWidth="1"/>
    <col min="9718" max="9724" width="8.85546875" style="4"/>
    <col min="9725" max="9726" width="10.7109375" style="4" customWidth="1"/>
    <col min="9727" max="9727" width="8.85546875" style="4"/>
    <col min="9728" max="9728" width="11.5703125" style="4" customWidth="1"/>
    <col min="9729" max="9729" width="13.7109375" style="4" customWidth="1"/>
    <col min="9730" max="9733" width="9.28515625" style="4" customWidth="1"/>
    <col min="9734" max="9970" width="8.85546875" style="4"/>
    <col min="9971" max="9971" width="34" style="4" customWidth="1"/>
    <col min="9972" max="9972" width="11.28515625" style="4" customWidth="1"/>
    <col min="9973" max="9973" width="11" style="4" customWidth="1"/>
    <col min="9974" max="9980" width="8.85546875" style="4"/>
    <col min="9981" max="9982" width="10.7109375" style="4" customWidth="1"/>
    <col min="9983" max="9983" width="8.85546875" style="4"/>
    <col min="9984" max="9984" width="11.5703125" style="4" customWidth="1"/>
    <col min="9985" max="9985" width="13.7109375" style="4" customWidth="1"/>
    <col min="9986" max="9989" width="9.28515625" style="4" customWidth="1"/>
    <col min="9990" max="10226" width="8.85546875" style="4"/>
    <col min="10227" max="10227" width="34" style="4" customWidth="1"/>
    <col min="10228" max="10228" width="11.28515625" style="4" customWidth="1"/>
    <col min="10229" max="10229" width="11" style="4" customWidth="1"/>
    <col min="10230" max="10236" width="8.85546875" style="4"/>
    <col min="10237" max="10238" width="10.7109375" style="4" customWidth="1"/>
    <col min="10239" max="10239" width="8.85546875" style="4"/>
    <col min="10240" max="10240" width="11.5703125" style="4" customWidth="1"/>
    <col min="10241" max="10241" width="13.7109375" style="4" customWidth="1"/>
    <col min="10242" max="10245" width="9.28515625" style="4" customWidth="1"/>
    <col min="10246" max="10482" width="8.85546875" style="4"/>
    <col min="10483" max="10483" width="34" style="4" customWidth="1"/>
    <col min="10484" max="10484" width="11.28515625" style="4" customWidth="1"/>
    <col min="10485" max="10485" width="11" style="4" customWidth="1"/>
    <col min="10486" max="10492" width="8.85546875" style="4"/>
    <col min="10493" max="10494" width="10.7109375" style="4" customWidth="1"/>
    <col min="10495" max="10495" width="8.85546875" style="4"/>
    <col min="10496" max="10496" width="11.5703125" style="4" customWidth="1"/>
    <col min="10497" max="10497" width="13.7109375" style="4" customWidth="1"/>
    <col min="10498" max="10501" width="9.28515625" style="4" customWidth="1"/>
    <col min="10502" max="10738" width="8.85546875" style="4"/>
    <col min="10739" max="10739" width="34" style="4" customWidth="1"/>
    <col min="10740" max="10740" width="11.28515625" style="4" customWidth="1"/>
    <col min="10741" max="10741" width="11" style="4" customWidth="1"/>
    <col min="10742" max="10748" width="8.85546875" style="4"/>
    <col min="10749" max="10750" width="10.7109375" style="4" customWidth="1"/>
    <col min="10751" max="10751" width="8.85546875" style="4"/>
    <col min="10752" max="10752" width="11.5703125" style="4" customWidth="1"/>
    <col min="10753" max="10753" width="13.7109375" style="4" customWidth="1"/>
    <col min="10754" max="10757" width="9.28515625" style="4" customWidth="1"/>
    <col min="10758" max="10994" width="8.85546875" style="4"/>
    <col min="10995" max="10995" width="34" style="4" customWidth="1"/>
    <col min="10996" max="10996" width="11.28515625" style="4" customWidth="1"/>
    <col min="10997" max="10997" width="11" style="4" customWidth="1"/>
    <col min="10998" max="11004" width="8.85546875" style="4"/>
    <col min="11005" max="11006" width="10.7109375" style="4" customWidth="1"/>
    <col min="11007" max="11007" width="8.85546875" style="4"/>
    <col min="11008" max="11008" width="11.5703125" style="4" customWidth="1"/>
    <col min="11009" max="11009" width="13.7109375" style="4" customWidth="1"/>
    <col min="11010" max="11013" width="9.28515625" style="4" customWidth="1"/>
    <col min="11014" max="11250" width="8.85546875" style="4"/>
    <col min="11251" max="11251" width="34" style="4" customWidth="1"/>
    <col min="11252" max="11252" width="11.28515625" style="4" customWidth="1"/>
    <col min="11253" max="11253" width="11" style="4" customWidth="1"/>
    <col min="11254" max="11260" width="8.85546875" style="4"/>
    <col min="11261" max="11262" width="10.7109375" style="4" customWidth="1"/>
    <col min="11263" max="11263" width="8.85546875" style="4"/>
    <col min="11264" max="11264" width="11.5703125" style="4" customWidth="1"/>
    <col min="11265" max="11265" width="13.7109375" style="4" customWidth="1"/>
    <col min="11266" max="11269" width="9.28515625" style="4" customWidth="1"/>
    <col min="11270" max="11506" width="8.85546875" style="4"/>
    <col min="11507" max="11507" width="34" style="4" customWidth="1"/>
    <col min="11508" max="11508" width="11.28515625" style="4" customWidth="1"/>
    <col min="11509" max="11509" width="11" style="4" customWidth="1"/>
    <col min="11510" max="11516" width="8.85546875" style="4"/>
    <col min="11517" max="11518" width="10.7109375" style="4" customWidth="1"/>
    <col min="11519" max="11519" width="8.85546875" style="4"/>
    <col min="11520" max="11520" width="11.5703125" style="4" customWidth="1"/>
    <col min="11521" max="11521" width="13.7109375" style="4" customWidth="1"/>
    <col min="11522" max="11525" width="9.28515625" style="4" customWidth="1"/>
    <col min="11526" max="11762" width="8.85546875" style="4"/>
    <col min="11763" max="11763" width="34" style="4" customWidth="1"/>
    <col min="11764" max="11764" width="11.28515625" style="4" customWidth="1"/>
    <col min="11765" max="11765" width="11" style="4" customWidth="1"/>
    <col min="11766" max="11772" width="8.85546875" style="4"/>
    <col min="11773" max="11774" width="10.7109375" style="4" customWidth="1"/>
    <col min="11775" max="11775" width="8.85546875" style="4"/>
    <col min="11776" max="11776" width="11.5703125" style="4" customWidth="1"/>
    <col min="11777" max="11777" width="13.7109375" style="4" customWidth="1"/>
    <col min="11778" max="11781" width="9.28515625" style="4" customWidth="1"/>
    <col min="11782" max="12018" width="8.85546875" style="4"/>
    <col min="12019" max="12019" width="34" style="4" customWidth="1"/>
    <col min="12020" max="12020" width="11.28515625" style="4" customWidth="1"/>
    <col min="12021" max="12021" width="11" style="4" customWidth="1"/>
    <col min="12022" max="12028" width="8.85546875" style="4"/>
    <col min="12029" max="12030" width="10.7109375" style="4" customWidth="1"/>
    <col min="12031" max="12031" width="8.85546875" style="4"/>
    <col min="12032" max="12032" width="11.5703125" style="4" customWidth="1"/>
    <col min="12033" max="12033" width="13.7109375" style="4" customWidth="1"/>
    <col min="12034" max="12037" width="9.28515625" style="4" customWidth="1"/>
    <col min="12038" max="12274" width="8.85546875" style="4"/>
    <col min="12275" max="12275" width="34" style="4" customWidth="1"/>
    <col min="12276" max="12276" width="11.28515625" style="4" customWidth="1"/>
    <col min="12277" max="12277" width="11" style="4" customWidth="1"/>
    <col min="12278" max="12284" width="8.85546875" style="4"/>
    <col min="12285" max="12286" width="10.7109375" style="4" customWidth="1"/>
    <col min="12287" max="12287" width="8.85546875" style="4"/>
    <col min="12288" max="12288" width="11.5703125" style="4" customWidth="1"/>
    <col min="12289" max="12289" width="13.7109375" style="4" customWidth="1"/>
    <col min="12290" max="12293" width="9.28515625" style="4" customWidth="1"/>
    <col min="12294" max="12530" width="8.85546875" style="4"/>
    <col min="12531" max="12531" width="34" style="4" customWidth="1"/>
    <col min="12532" max="12532" width="11.28515625" style="4" customWidth="1"/>
    <col min="12533" max="12533" width="11" style="4" customWidth="1"/>
    <col min="12534" max="12540" width="8.85546875" style="4"/>
    <col min="12541" max="12542" width="10.7109375" style="4" customWidth="1"/>
    <col min="12543" max="12543" width="8.85546875" style="4"/>
    <col min="12544" max="12544" width="11.5703125" style="4" customWidth="1"/>
    <col min="12545" max="12545" width="13.7109375" style="4" customWidth="1"/>
    <col min="12546" max="12549" width="9.28515625" style="4" customWidth="1"/>
    <col min="12550" max="12786" width="8.85546875" style="4"/>
    <col min="12787" max="12787" width="34" style="4" customWidth="1"/>
    <col min="12788" max="12788" width="11.28515625" style="4" customWidth="1"/>
    <col min="12789" max="12789" width="11" style="4" customWidth="1"/>
    <col min="12790" max="12796" width="8.85546875" style="4"/>
    <col min="12797" max="12798" width="10.7109375" style="4" customWidth="1"/>
    <col min="12799" max="12799" width="8.85546875" style="4"/>
    <col min="12800" max="12800" width="11.5703125" style="4" customWidth="1"/>
    <col min="12801" max="12801" width="13.7109375" style="4" customWidth="1"/>
    <col min="12802" max="12805" width="9.28515625" style="4" customWidth="1"/>
    <col min="12806" max="13042" width="8.85546875" style="4"/>
    <col min="13043" max="13043" width="34" style="4" customWidth="1"/>
    <col min="13044" max="13044" width="11.28515625" style="4" customWidth="1"/>
    <col min="13045" max="13045" width="11" style="4" customWidth="1"/>
    <col min="13046" max="13052" width="8.85546875" style="4"/>
    <col min="13053" max="13054" width="10.7109375" style="4" customWidth="1"/>
    <col min="13055" max="13055" width="8.85546875" style="4"/>
    <col min="13056" max="13056" width="11.5703125" style="4" customWidth="1"/>
    <col min="13057" max="13057" width="13.7109375" style="4" customWidth="1"/>
    <col min="13058" max="13061" width="9.28515625" style="4" customWidth="1"/>
    <col min="13062" max="13298" width="8.85546875" style="4"/>
    <col min="13299" max="13299" width="34" style="4" customWidth="1"/>
    <col min="13300" max="13300" width="11.28515625" style="4" customWidth="1"/>
    <col min="13301" max="13301" width="11" style="4" customWidth="1"/>
    <col min="13302" max="13308" width="8.85546875" style="4"/>
    <col min="13309" max="13310" width="10.7109375" style="4" customWidth="1"/>
    <col min="13311" max="13311" width="8.85546875" style="4"/>
    <col min="13312" max="13312" width="11.5703125" style="4" customWidth="1"/>
    <col min="13313" max="13313" width="13.7109375" style="4" customWidth="1"/>
    <col min="13314" max="13317" width="9.28515625" style="4" customWidth="1"/>
    <col min="13318" max="13554" width="8.85546875" style="4"/>
    <col min="13555" max="13555" width="34" style="4" customWidth="1"/>
    <col min="13556" max="13556" width="11.28515625" style="4" customWidth="1"/>
    <col min="13557" max="13557" width="11" style="4" customWidth="1"/>
    <col min="13558" max="13564" width="8.85546875" style="4"/>
    <col min="13565" max="13566" width="10.7109375" style="4" customWidth="1"/>
    <col min="13567" max="13567" width="8.85546875" style="4"/>
    <col min="13568" max="13568" width="11.5703125" style="4" customWidth="1"/>
    <col min="13569" max="13569" width="13.7109375" style="4" customWidth="1"/>
    <col min="13570" max="13573" width="9.28515625" style="4" customWidth="1"/>
    <col min="13574" max="13810" width="8.85546875" style="4"/>
    <col min="13811" max="13811" width="34" style="4" customWidth="1"/>
    <col min="13812" max="13812" width="11.28515625" style="4" customWidth="1"/>
    <col min="13813" max="13813" width="11" style="4" customWidth="1"/>
    <col min="13814" max="13820" width="8.85546875" style="4"/>
    <col min="13821" max="13822" width="10.7109375" style="4" customWidth="1"/>
    <col min="13823" max="13823" width="8.85546875" style="4"/>
    <col min="13824" max="13824" width="11.5703125" style="4" customWidth="1"/>
    <col min="13825" max="13825" width="13.7109375" style="4" customWidth="1"/>
    <col min="13826" max="13829" width="9.28515625" style="4" customWidth="1"/>
    <col min="13830" max="14066" width="8.85546875" style="4"/>
    <col min="14067" max="14067" width="34" style="4" customWidth="1"/>
    <col min="14068" max="14068" width="11.28515625" style="4" customWidth="1"/>
    <col min="14069" max="14069" width="11" style="4" customWidth="1"/>
    <col min="14070" max="14076" width="8.85546875" style="4"/>
    <col min="14077" max="14078" width="10.7109375" style="4" customWidth="1"/>
    <col min="14079" max="14079" width="8.85546875" style="4"/>
    <col min="14080" max="14080" width="11.5703125" style="4" customWidth="1"/>
    <col min="14081" max="14081" width="13.7109375" style="4" customWidth="1"/>
    <col min="14082" max="14085" width="9.28515625" style="4" customWidth="1"/>
    <col min="14086" max="14322" width="8.85546875" style="4"/>
    <col min="14323" max="14323" width="34" style="4" customWidth="1"/>
    <col min="14324" max="14324" width="11.28515625" style="4" customWidth="1"/>
    <col min="14325" max="14325" width="11" style="4" customWidth="1"/>
    <col min="14326" max="14332" width="8.85546875" style="4"/>
    <col min="14333" max="14334" width="10.7109375" style="4" customWidth="1"/>
    <col min="14335" max="14335" width="8.85546875" style="4"/>
    <col min="14336" max="14336" width="11.5703125" style="4" customWidth="1"/>
    <col min="14337" max="14337" width="13.7109375" style="4" customWidth="1"/>
    <col min="14338" max="14341" width="9.28515625" style="4" customWidth="1"/>
    <col min="14342" max="14578" width="8.85546875" style="4"/>
    <col min="14579" max="14579" width="34" style="4" customWidth="1"/>
    <col min="14580" max="14580" width="11.28515625" style="4" customWidth="1"/>
    <col min="14581" max="14581" width="11" style="4" customWidth="1"/>
    <col min="14582" max="14588" width="8.85546875" style="4"/>
    <col min="14589" max="14590" width="10.7109375" style="4" customWidth="1"/>
    <col min="14591" max="14591" width="8.85546875" style="4"/>
    <col min="14592" max="14592" width="11.5703125" style="4" customWidth="1"/>
    <col min="14593" max="14593" width="13.7109375" style="4" customWidth="1"/>
    <col min="14594" max="14597" width="9.28515625" style="4" customWidth="1"/>
    <col min="14598" max="14834" width="8.85546875" style="4"/>
    <col min="14835" max="14835" width="34" style="4" customWidth="1"/>
    <col min="14836" max="14836" width="11.28515625" style="4" customWidth="1"/>
    <col min="14837" max="14837" width="11" style="4" customWidth="1"/>
    <col min="14838" max="14844" width="8.85546875" style="4"/>
    <col min="14845" max="14846" width="10.7109375" style="4" customWidth="1"/>
    <col min="14847" max="14847" width="8.85546875" style="4"/>
    <col min="14848" max="14848" width="11.5703125" style="4" customWidth="1"/>
    <col min="14849" max="14849" width="13.7109375" style="4" customWidth="1"/>
    <col min="14850" max="14853" width="9.28515625" style="4" customWidth="1"/>
    <col min="14854" max="15090" width="8.85546875" style="4"/>
    <col min="15091" max="15091" width="34" style="4" customWidth="1"/>
    <col min="15092" max="15092" width="11.28515625" style="4" customWidth="1"/>
    <col min="15093" max="15093" width="11" style="4" customWidth="1"/>
    <col min="15094" max="15100" width="8.85546875" style="4"/>
    <col min="15101" max="15102" width="10.7109375" style="4" customWidth="1"/>
    <col min="15103" max="15103" width="8.85546875" style="4"/>
    <col min="15104" max="15104" width="11.5703125" style="4" customWidth="1"/>
    <col min="15105" max="15105" width="13.7109375" style="4" customWidth="1"/>
    <col min="15106" max="15109" width="9.28515625" style="4" customWidth="1"/>
    <col min="15110" max="15346" width="8.85546875" style="4"/>
    <col min="15347" max="15347" width="34" style="4" customWidth="1"/>
    <col min="15348" max="15348" width="11.28515625" style="4" customWidth="1"/>
    <col min="15349" max="15349" width="11" style="4" customWidth="1"/>
    <col min="15350" max="15356" width="8.85546875" style="4"/>
    <col min="15357" max="15358" width="10.7109375" style="4" customWidth="1"/>
    <col min="15359" max="15359" width="8.85546875" style="4"/>
    <col min="15360" max="15360" width="11.5703125" style="4" customWidth="1"/>
    <col min="15361" max="15361" width="13.7109375" style="4" customWidth="1"/>
    <col min="15362" max="15365" width="9.28515625" style="4" customWidth="1"/>
    <col min="15366" max="15602" width="8.85546875" style="4"/>
    <col min="15603" max="15603" width="34" style="4" customWidth="1"/>
    <col min="15604" max="15604" width="11.28515625" style="4" customWidth="1"/>
    <col min="15605" max="15605" width="11" style="4" customWidth="1"/>
    <col min="15606" max="15612" width="8.85546875" style="4"/>
    <col min="15613" max="15614" width="10.7109375" style="4" customWidth="1"/>
    <col min="15615" max="15615" width="8.85546875" style="4"/>
    <col min="15616" max="15616" width="11.5703125" style="4" customWidth="1"/>
    <col min="15617" max="15617" width="13.7109375" style="4" customWidth="1"/>
    <col min="15618" max="15621" width="9.28515625" style="4" customWidth="1"/>
    <col min="15622" max="15858" width="8.85546875" style="4"/>
    <col min="15859" max="15859" width="34" style="4" customWidth="1"/>
    <col min="15860" max="15860" width="11.28515625" style="4" customWidth="1"/>
    <col min="15861" max="15861" width="11" style="4" customWidth="1"/>
    <col min="15862" max="15868" width="8.85546875" style="4"/>
    <col min="15869" max="15870" width="10.7109375" style="4" customWidth="1"/>
    <col min="15871" max="15871" width="8.85546875" style="4"/>
    <col min="15872" max="15872" width="11.5703125" style="4" customWidth="1"/>
    <col min="15873" max="15873" width="13.7109375" style="4" customWidth="1"/>
    <col min="15874" max="15877" width="9.28515625" style="4" customWidth="1"/>
    <col min="15878" max="16114" width="8.85546875" style="4"/>
    <col min="16115" max="16115" width="34" style="4" customWidth="1"/>
    <col min="16116" max="16116" width="11.28515625" style="4" customWidth="1"/>
    <col min="16117" max="16117" width="11" style="4" customWidth="1"/>
    <col min="16118" max="16124" width="8.85546875" style="4"/>
    <col min="16125" max="16126" width="10.7109375" style="4" customWidth="1"/>
    <col min="16127" max="16127" width="8.85546875" style="4"/>
    <col min="16128" max="16128" width="11.5703125" style="4" customWidth="1"/>
    <col min="16129" max="16129" width="13.7109375" style="4" customWidth="1"/>
    <col min="16130" max="16133" width="9.28515625" style="4" customWidth="1"/>
    <col min="16134" max="16374" width="8.85546875" style="4"/>
    <col min="16375" max="16384" width="8.85546875" style="4" customWidth="1"/>
  </cols>
  <sheetData>
    <row r="1" spans="1:12" ht="27" customHeight="1" x14ac:dyDescent="0.25">
      <c r="B1" s="348" t="s">
        <v>174</v>
      </c>
      <c r="C1" s="348"/>
      <c r="D1" s="348"/>
      <c r="E1" s="348"/>
      <c r="F1" s="348"/>
      <c r="G1" s="348"/>
      <c r="H1" s="348"/>
    </row>
    <row r="2" spans="1:12" x14ac:dyDescent="0.25">
      <c r="B2" s="348"/>
      <c r="C2" s="348"/>
      <c r="D2" s="348"/>
      <c r="E2" s="348"/>
      <c r="F2" s="348"/>
      <c r="G2" s="348"/>
      <c r="H2" s="348"/>
    </row>
    <row r="3" spans="1:12" ht="36" customHeight="1" thickBot="1" x14ac:dyDescent="0.3">
      <c r="A3" s="174" t="s">
        <v>256</v>
      </c>
      <c r="B3" s="96"/>
      <c r="C3" s="96"/>
      <c r="D3" s="96"/>
      <c r="E3" s="96"/>
    </row>
    <row r="4" spans="1:12" ht="32.450000000000003" customHeight="1" x14ac:dyDescent="0.25">
      <c r="A4" s="349" t="s">
        <v>176</v>
      </c>
      <c r="B4" s="352" t="s">
        <v>177</v>
      </c>
      <c r="C4" s="352"/>
      <c r="D4" s="352"/>
      <c r="E4" s="352"/>
      <c r="F4" s="354" t="s">
        <v>178</v>
      </c>
      <c r="G4" s="354" t="s">
        <v>179</v>
      </c>
      <c r="H4" s="357" t="s">
        <v>180</v>
      </c>
      <c r="I4" s="342" t="s">
        <v>181</v>
      </c>
      <c r="J4" s="342"/>
      <c r="K4" s="342"/>
      <c r="L4" s="343"/>
    </row>
    <row r="5" spans="1:12" ht="42.6" customHeight="1" x14ac:dyDescent="0.25">
      <c r="A5" s="350"/>
      <c r="B5" s="353"/>
      <c r="C5" s="353"/>
      <c r="D5" s="353"/>
      <c r="E5" s="353"/>
      <c r="F5" s="355"/>
      <c r="G5" s="355"/>
      <c r="H5" s="358"/>
      <c r="I5" s="344" t="s">
        <v>182</v>
      </c>
      <c r="J5" s="344"/>
      <c r="K5" s="345" t="s">
        <v>183</v>
      </c>
      <c r="L5" s="346"/>
    </row>
    <row r="6" spans="1:12" ht="53.25" customHeight="1" thickBot="1" x14ac:dyDescent="0.3">
      <c r="A6" s="351"/>
      <c r="B6" s="97" t="s">
        <v>1</v>
      </c>
      <c r="C6" s="98" t="s">
        <v>184</v>
      </c>
      <c r="D6" s="98" t="s">
        <v>185</v>
      </c>
      <c r="E6" s="98" t="s">
        <v>186</v>
      </c>
      <c r="F6" s="356"/>
      <c r="G6" s="356"/>
      <c r="H6" s="359"/>
      <c r="I6" s="98" t="s">
        <v>186</v>
      </c>
      <c r="J6" s="99" t="s">
        <v>179</v>
      </c>
      <c r="K6" s="98" t="s">
        <v>186</v>
      </c>
      <c r="L6" s="100" t="s">
        <v>179</v>
      </c>
    </row>
    <row r="7" spans="1:12" ht="16.5" thickBot="1" x14ac:dyDescent="0.3">
      <c r="A7" s="101" t="s">
        <v>187</v>
      </c>
      <c r="B7" s="103">
        <f>C7+D7+E7</f>
        <v>0</v>
      </c>
      <c r="C7" s="164"/>
      <c r="D7" s="165"/>
      <c r="E7" s="103"/>
      <c r="F7" s="164"/>
      <c r="G7" s="165"/>
      <c r="H7" s="104"/>
      <c r="I7" s="142"/>
      <c r="J7" s="143"/>
      <c r="K7" s="143"/>
      <c r="L7" s="144"/>
    </row>
    <row r="8" spans="1:12" ht="16.5" thickBot="1" x14ac:dyDescent="0.3">
      <c r="A8" s="108" t="s">
        <v>188</v>
      </c>
      <c r="B8" s="105">
        <f t="shared" ref="B8:B69" si="0">C8+D8+E8</f>
        <v>0</v>
      </c>
      <c r="C8" s="145"/>
      <c r="D8" s="146"/>
      <c r="E8" s="111"/>
      <c r="F8" s="145"/>
      <c r="G8" s="146"/>
      <c r="H8" s="110"/>
      <c r="I8" s="147"/>
      <c r="J8" s="148"/>
      <c r="K8" s="148"/>
      <c r="L8" s="149"/>
    </row>
    <row r="9" spans="1:12" ht="16.5" thickBot="1" x14ac:dyDescent="0.3">
      <c r="A9" s="108" t="s">
        <v>189</v>
      </c>
      <c r="B9" s="105">
        <f t="shared" si="0"/>
        <v>0</v>
      </c>
      <c r="C9" s="145"/>
      <c r="D9" s="146"/>
      <c r="E9" s="111"/>
      <c r="F9" s="145"/>
      <c r="G9" s="146"/>
      <c r="H9" s="110"/>
      <c r="I9" s="147"/>
      <c r="J9" s="148"/>
      <c r="K9" s="148"/>
      <c r="L9" s="149"/>
    </row>
    <row r="10" spans="1:12" ht="16.5" thickBot="1" x14ac:dyDescent="0.3">
      <c r="A10" s="108" t="s">
        <v>190</v>
      </c>
      <c r="B10" s="105">
        <f t="shared" si="0"/>
        <v>0</v>
      </c>
      <c r="C10" s="145"/>
      <c r="D10" s="146"/>
      <c r="E10" s="111"/>
      <c r="F10" s="145"/>
      <c r="G10" s="146"/>
      <c r="H10" s="110"/>
      <c r="I10" s="147"/>
      <c r="J10" s="148"/>
      <c r="K10" s="148"/>
      <c r="L10" s="149"/>
    </row>
    <row r="11" spans="1:12" ht="16.5" thickBot="1" x14ac:dyDescent="0.3">
      <c r="A11" s="108" t="s">
        <v>191</v>
      </c>
      <c r="B11" s="105">
        <f t="shared" si="0"/>
        <v>0</v>
      </c>
      <c r="C11" s="145"/>
      <c r="D11" s="146"/>
      <c r="E11" s="111"/>
      <c r="F11" s="145"/>
      <c r="G11" s="146"/>
      <c r="H11" s="110"/>
      <c r="I11" s="147"/>
      <c r="J11" s="148"/>
      <c r="K11" s="148"/>
      <c r="L11" s="149"/>
    </row>
    <row r="12" spans="1:12" ht="16.5" thickBot="1" x14ac:dyDescent="0.3">
      <c r="A12" s="108" t="s">
        <v>192</v>
      </c>
      <c r="B12" s="105">
        <f t="shared" si="0"/>
        <v>0</v>
      </c>
      <c r="C12" s="145"/>
      <c r="D12" s="146"/>
      <c r="E12" s="111"/>
      <c r="F12" s="145"/>
      <c r="G12" s="146"/>
      <c r="H12" s="110"/>
      <c r="I12" s="147"/>
      <c r="J12" s="148"/>
      <c r="K12" s="148"/>
      <c r="L12" s="149"/>
    </row>
    <row r="13" spans="1:12" ht="16.5" thickBot="1" x14ac:dyDescent="0.3">
      <c r="A13" s="108" t="s">
        <v>193</v>
      </c>
      <c r="B13" s="105">
        <f t="shared" si="0"/>
        <v>0</v>
      </c>
      <c r="C13" s="145"/>
      <c r="D13" s="146"/>
      <c r="E13" s="111"/>
      <c r="F13" s="145"/>
      <c r="G13" s="146"/>
      <c r="H13" s="110"/>
      <c r="I13" s="147"/>
      <c r="J13" s="148"/>
      <c r="K13" s="148"/>
      <c r="L13" s="149"/>
    </row>
    <row r="14" spans="1:12" ht="14.45" customHeight="1" thickBot="1" x14ac:dyDescent="0.3">
      <c r="A14" s="108" t="s">
        <v>194</v>
      </c>
      <c r="B14" s="105">
        <f t="shared" si="0"/>
        <v>0</v>
      </c>
      <c r="C14" s="145"/>
      <c r="D14" s="146"/>
      <c r="E14" s="111"/>
      <c r="F14" s="145"/>
      <c r="G14" s="146"/>
      <c r="H14" s="110"/>
      <c r="I14" s="147"/>
      <c r="J14" s="148"/>
      <c r="K14" s="148"/>
      <c r="L14" s="149"/>
    </row>
    <row r="15" spans="1:12" ht="16.5" thickBot="1" x14ac:dyDescent="0.3">
      <c r="A15" s="108" t="s">
        <v>195</v>
      </c>
      <c r="B15" s="105">
        <f t="shared" si="0"/>
        <v>0</v>
      </c>
      <c r="C15" s="145"/>
      <c r="D15" s="146"/>
      <c r="E15" s="111"/>
      <c r="F15" s="145"/>
      <c r="G15" s="146"/>
      <c r="H15" s="110"/>
      <c r="I15" s="147"/>
      <c r="J15" s="148"/>
      <c r="K15" s="148"/>
      <c r="L15" s="149"/>
    </row>
    <row r="16" spans="1:12" ht="16.5" thickBot="1" x14ac:dyDescent="0.3">
      <c r="A16" s="108" t="s">
        <v>196</v>
      </c>
      <c r="B16" s="105">
        <f t="shared" si="0"/>
        <v>0</v>
      </c>
      <c r="C16" s="145"/>
      <c r="D16" s="146"/>
      <c r="E16" s="111"/>
      <c r="F16" s="145"/>
      <c r="G16" s="146"/>
      <c r="H16" s="110"/>
      <c r="I16" s="147"/>
      <c r="J16" s="148"/>
      <c r="K16" s="148"/>
      <c r="L16" s="149"/>
    </row>
    <row r="17" spans="1:12" ht="16.5" thickBot="1" x14ac:dyDescent="0.3">
      <c r="A17" s="108" t="s">
        <v>197</v>
      </c>
      <c r="B17" s="105">
        <f t="shared" si="0"/>
        <v>0</v>
      </c>
      <c r="C17" s="145"/>
      <c r="D17" s="146"/>
      <c r="E17" s="111"/>
      <c r="F17" s="145"/>
      <c r="G17" s="146"/>
      <c r="H17" s="110"/>
      <c r="I17" s="147"/>
      <c r="J17" s="148"/>
      <c r="K17" s="148"/>
      <c r="L17" s="149"/>
    </row>
    <row r="18" spans="1:12" ht="16.5" thickBot="1" x14ac:dyDescent="0.3">
      <c r="A18" s="108" t="s">
        <v>198</v>
      </c>
      <c r="B18" s="105">
        <f t="shared" si="0"/>
        <v>0</v>
      </c>
      <c r="C18" s="145"/>
      <c r="D18" s="146"/>
      <c r="E18" s="111"/>
      <c r="F18" s="145"/>
      <c r="G18" s="146"/>
      <c r="H18" s="110"/>
      <c r="I18" s="147"/>
      <c r="J18" s="148"/>
      <c r="K18" s="148"/>
      <c r="L18" s="149"/>
    </row>
    <row r="19" spans="1:12" ht="16.5" thickBot="1" x14ac:dyDescent="0.3">
      <c r="A19" s="108" t="s">
        <v>199</v>
      </c>
      <c r="B19" s="105">
        <f t="shared" si="0"/>
        <v>0</v>
      </c>
      <c r="C19" s="145"/>
      <c r="D19" s="146"/>
      <c r="E19" s="111"/>
      <c r="F19" s="145"/>
      <c r="G19" s="146"/>
      <c r="H19" s="110"/>
      <c r="I19" s="147"/>
      <c r="J19" s="148"/>
      <c r="K19" s="148"/>
      <c r="L19" s="149"/>
    </row>
    <row r="20" spans="1:12" ht="16.5" thickBot="1" x14ac:dyDescent="0.3">
      <c r="A20" s="108" t="s">
        <v>200</v>
      </c>
      <c r="B20" s="105">
        <f t="shared" si="0"/>
        <v>0</v>
      </c>
      <c r="C20" s="145"/>
      <c r="D20" s="146"/>
      <c r="E20" s="111"/>
      <c r="F20" s="145"/>
      <c r="G20" s="146"/>
      <c r="H20" s="110"/>
      <c r="I20" s="147"/>
      <c r="J20" s="148"/>
      <c r="K20" s="148"/>
      <c r="L20" s="149"/>
    </row>
    <row r="21" spans="1:12" ht="16.5" thickBot="1" x14ac:dyDescent="0.3">
      <c r="A21" s="108" t="s">
        <v>201</v>
      </c>
      <c r="B21" s="105">
        <f t="shared" si="0"/>
        <v>0</v>
      </c>
      <c r="C21" s="145"/>
      <c r="D21" s="146"/>
      <c r="E21" s="111"/>
      <c r="F21" s="145"/>
      <c r="G21" s="146"/>
      <c r="H21" s="110"/>
      <c r="I21" s="147"/>
      <c r="J21" s="148"/>
      <c r="K21" s="148"/>
      <c r="L21" s="149"/>
    </row>
    <row r="22" spans="1:12" ht="15.6" customHeight="1" thickBot="1" x14ac:dyDescent="0.3">
      <c r="A22" s="108" t="s">
        <v>202</v>
      </c>
      <c r="B22" s="105">
        <f t="shared" si="0"/>
        <v>2474</v>
      </c>
      <c r="C22" s="145"/>
      <c r="D22" s="146"/>
      <c r="E22" s="111">
        <v>2474</v>
      </c>
      <c r="F22" s="145"/>
      <c r="G22" s="146"/>
      <c r="H22" s="110"/>
      <c r="I22" s="147"/>
      <c r="J22" s="148"/>
      <c r="K22" s="148"/>
      <c r="L22" s="149"/>
    </row>
    <row r="23" spans="1:12" ht="16.5" thickBot="1" x14ac:dyDescent="0.3">
      <c r="A23" s="108" t="s">
        <v>203</v>
      </c>
      <c r="B23" s="105">
        <f t="shared" si="0"/>
        <v>0</v>
      </c>
      <c r="C23" s="145"/>
      <c r="D23" s="146"/>
      <c r="E23" s="111"/>
      <c r="F23" s="145"/>
      <c r="G23" s="146"/>
      <c r="H23" s="110"/>
      <c r="I23" s="147"/>
      <c r="J23" s="148"/>
      <c r="K23" s="148"/>
      <c r="L23" s="149"/>
    </row>
    <row r="24" spans="1:12" ht="16.5" thickBot="1" x14ac:dyDescent="0.3">
      <c r="A24" s="108" t="s">
        <v>204</v>
      </c>
      <c r="B24" s="105">
        <f t="shared" si="0"/>
        <v>0</v>
      </c>
      <c r="C24" s="145"/>
      <c r="D24" s="146"/>
      <c r="E24" s="111"/>
      <c r="F24" s="145"/>
      <c r="G24" s="146"/>
      <c r="H24" s="110"/>
      <c r="I24" s="147"/>
      <c r="J24" s="148"/>
      <c r="K24" s="148"/>
      <c r="L24" s="149"/>
    </row>
    <row r="25" spans="1:12" ht="15.6" customHeight="1" thickBot="1" x14ac:dyDescent="0.3">
      <c r="A25" s="108" t="s">
        <v>205</v>
      </c>
      <c r="B25" s="105">
        <f t="shared" si="0"/>
        <v>0</v>
      </c>
      <c r="C25" s="145"/>
      <c r="D25" s="146"/>
      <c r="E25" s="111"/>
      <c r="F25" s="145"/>
      <c r="G25" s="146"/>
      <c r="H25" s="110"/>
      <c r="I25" s="147"/>
      <c r="J25" s="148"/>
      <c r="K25" s="148"/>
      <c r="L25" s="149"/>
    </row>
    <row r="26" spans="1:12" ht="15.6" customHeight="1" thickBot="1" x14ac:dyDescent="0.3">
      <c r="A26" s="108" t="s">
        <v>206</v>
      </c>
      <c r="B26" s="105">
        <f t="shared" si="0"/>
        <v>0</v>
      </c>
      <c r="C26" s="145"/>
      <c r="D26" s="146"/>
      <c r="E26" s="111"/>
      <c r="F26" s="145"/>
      <c r="G26" s="146"/>
      <c r="H26" s="110"/>
      <c r="I26" s="147"/>
      <c r="J26" s="148"/>
      <c r="K26" s="148"/>
      <c r="L26" s="149"/>
    </row>
    <row r="27" spans="1:12" ht="15.6" customHeight="1" thickBot="1" x14ac:dyDescent="0.3">
      <c r="A27" s="108" t="s">
        <v>207</v>
      </c>
      <c r="B27" s="105">
        <f t="shared" si="0"/>
        <v>0</v>
      </c>
      <c r="C27" s="145"/>
      <c r="D27" s="146"/>
      <c r="E27" s="111"/>
      <c r="F27" s="145"/>
      <c r="G27" s="146"/>
      <c r="H27" s="110"/>
      <c r="I27" s="147"/>
      <c r="J27" s="148"/>
      <c r="K27" s="148"/>
      <c r="L27" s="149"/>
    </row>
    <row r="28" spans="1:12" ht="15.6" customHeight="1" thickBot="1" x14ac:dyDescent="0.3">
      <c r="A28" s="108" t="s">
        <v>208</v>
      </c>
      <c r="B28" s="105">
        <f t="shared" si="0"/>
        <v>0</v>
      </c>
      <c r="C28" s="145"/>
      <c r="D28" s="146"/>
      <c r="E28" s="111"/>
      <c r="F28" s="145"/>
      <c r="G28" s="146"/>
      <c r="H28" s="110"/>
      <c r="I28" s="147"/>
      <c r="J28" s="148"/>
      <c r="K28" s="148"/>
      <c r="L28" s="149"/>
    </row>
    <row r="29" spans="1:12" ht="15.6" customHeight="1" thickBot="1" x14ac:dyDescent="0.3">
      <c r="A29" s="108" t="s">
        <v>209</v>
      </c>
      <c r="B29" s="105">
        <f t="shared" si="0"/>
        <v>0</v>
      </c>
      <c r="C29" s="145"/>
      <c r="D29" s="146"/>
      <c r="E29" s="111"/>
      <c r="F29" s="145"/>
      <c r="G29" s="146"/>
      <c r="H29" s="110"/>
      <c r="I29" s="147"/>
      <c r="J29" s="148"/>
      <c r="K29" s="148"/>
      <c r="L29" s="149"/>
    </row>
    <row r="30" spans="1:12" ht="15.6" customHeight="1" thickBot="1" x14ac:dyDescent="0.3">
      <c r="A30" s="108" t="s">
        <v>210</v>
      </c>
      <c r="B30" s="105">
        <f t="shared" si="0"/>
        <v>0</v>
      </c>
      <c r="C30" s="145"/>
      <c r="D30" s="146"/>
      <c r="E30" s="111"/>
      <c r="F30" s="145"/>
      <c r="G30" s="146"/>
      <c r="H30" s="110"/>
      <c r="I30" s="147"/>
      <c r="J30" s="148"/>
      <c r="K30" s="148"/>
      <c r="L30" s="149"/>
    </row>
    <row r="31" spans="1:12" ht="15.6" customHeight="1" thickBot="1" x14ac:dyDescent="0.3">
      <c r="A31" s="108" t="s">
        <v>211</v>
      </c>
      <c r="B31" s="105">
        <f t="shared" si="0"/>
        <v>0</v>
      </c>
      <c r="C31" s="145"/>
      <c r="D31" s="146"/>
      <c r="E31" s="111"/>
      <c r="F31" s="145"/>
      <c r="G31" s="146"/>
      <c r="H31" s="110"/>
      <c r="I31" s="147"/>
      <c r="J31" s="148"/>
      <c r="K31" s="148"/>
      <c r="L31" s="149"/>
    </row>
    <row r="32" spans="1:12" ht="15.6" customHeight="1" thickBot="1" x14ac:dyDescent="0.3">
      <c r="A32" s="108" t="s">
        <v>212</v>
      </c>
      <c r="B32" s="105">
        <f t="shared" si="0"/>
        <v>0</v>
      </c>
      <c r="C32" s="145"/>
      <c r="D32" s="146"/>
      <c r="E32" s="111"/>
      <c r="F32" s="145"/>
      <c r="G32" s="146"/>
      <c r="H32" s="110"/>
      <c r="I32" s="147"/>
      <c r="J32" s="148"/>
      <c r="K32" s="148"/>
      <c r="L32" s="149"/>
    </row>
    <row r="33" spans="1:12" ht="17.45" customHeight="1" thickBot="1" x14ac:dyDescent="0.3">
      <c r="A33" s="108" t="s">
        <v>213</v>
      </c>
      <c r="B33" s="105">
        <f t="shared" si="0"/>
        <v>0</v>
      </c>
      <c r="C33" s="145"/>
      <c r="D33" s="146"/>
      <c r="E33" s="111"/>
      <c r="F33" s="145"/>
      <c r="G33" s="146"/>
      <c r="H33" s="110"/>
      <c r="I33" s="147"/>
      <c r="J33" s="148"/>
      <c r="K33" s="148"/>
      <c r="L33" s="149"/>
    </row>
    <row r="34" spans="1:12" ht="16.5" thickBot="1" x14ac:dyDescent="0.3">
      <c r="A34" s="108" t="s">
        <v>214</v>
      </c>
      <c r="B34" s="105">
        <f t="shared" si="0"/>
        <v>0</v>
      </c>
      <c r="C34" s="145"/>
      <c r="D34" s="146"/>
      <c r="E34" s="111"/>
      <c r="F34" s="145"/>
      <c r="G34" s="146"/>
      <c r="H34" s="110"/>
      <c r="I34" s="147"/>
      <c r="J34" s="148"/>
      <c r="K34" s="148"/>
      <c r="L34" s="149"/>
    </row>
    <row r="35" spans="1:12" ht="16.899999999999999" customHeight="1" thickBot="1" x14ac:dyDescent="0.3">
      <c r="A35" s="108" t="s">
        <v>215</v>
      </c>
      <c r="B35" s="105">
        <f t="shared" si="0"/>
        <v>0</v>
      </c>
      <c r="C35" s="145"/>
      <c r="D35" s="146"/>
      <c r="E35" s="111"/>
      <c r="F35" s="145"/>
      <c r="G35" s="146"/>
      <c r="H35" s="110"/>
      <c r="I35" s="147"/>
      <c r="J35" s="148"/>
      <c r="K35" s="148"/>
      <c r="L35" s="149"/>
    </row>
    <row r="36" spans="1:12" s="21" customFormat="1" ht="15.6" customHeight="1" thickBot="1" x14ac:dyDescent="0.3">
      <c r="A36" s="114" t="s">
        <v>216</v>
      </c>
      <c r="B36" s="167">
        <f t="shared" si="0"/>
        <v>0</v>
      </c>
      <c r="C36" s="150"/>
      <c r="D36" s="151"/>
      <c r="E36" s="115"/>
      <c r="F36" s="150"/>
      <c r="G36" s="151"/>
      <c r="H36" s="120">
        <f>ROUND(((B36+F36)*4)+G36*9.4,2)</f>
        <v>0</v>
      </c>
      <c r="I36" s="152"/>
      <c r="J36" s="28"/>
      <c r="K36" s="28"/>
      <c r="L36" s="153"/>
    </row>
    <row r="37" spans="1:12" ht="15.6" customHeight="1" thickBot="1" x14ac:dyDescent="0.3">
      <c r="A37" s="108" t="s">
        <v>217</v>
      </c>
      <c r="B37" s="105">
        <f t="shared" si="0"/>
        <v>0</v>
      </c>
      <c r="C37" s="145"/>
      <c r="D37" s="146"/>
      <c r="E37" s="111"/>
      <c r="F37" s="145"/>
      <c r="G37" s="146"/>
      <c r="H37" s="120"/>
      <c r="I37" s="147"/>
      <c r="J37" s="148"/>
      <c r="K37" s="148"/>
      <c r="L37" s="149"/>
    </row>
    <row r="38" spans="1:12" ht="16.5" thickBot="1" x14ac:dyDescent="0.3">
      <c r="A38" s="108" t="s">
        <v>218</v>
      </c>
      <c r="B38" s="105">
        <f t="shared" si="0"/>
        <v>0</v>
      </c>
      <c r="C38" s="145"/>
      <c r="D38" s="146"/>
      <c r="E38" s="111"/>
      <c r="F38" s="145"/>
      <c r="G38" s="146"/>
      <c r="H38" s="110"/>
      <c r="I38" s="147"/>
      <c r="J38" s="148"/>
      <c r="K38" s="148"/>
      <c r="L38" s="149"/>
    </row>
    <row r="39" spans="1:12" ht="15.6" customHeight="1" thickBot="1" x14ac:dyDescent="0.3">
      <c r="A39" s="108" t="s">
        <v>219</v>
      </c>
      <c r="B39" s="105">
        <f t="shared" si="0"/>
        <v>0</v>
      </c>
      <c r="C39" s="145"/>
      <c r="D39" s="146"/>
      <c r="E39" s="111"/>
      <c r="F39" s="145"/>
      <c r="G39" s="146"/>
      <c r="H39" s="110"/>
      <c r="I39" s="147"/>
      <c r="J39" s="148"/>
      <c r="K39" s="148"/>
      <c r="L39" s="149"/>
    </row>
    <row r="40" spans="1:12" ht="15.6" customHeight="1" thickBot="1" x14ac:dyDescent="0.3">
      <c r="A40" s="108" t="s">
        <v>220</v>
      </c>
      <c r="B40" s="105">
        <f t="shared" si="0"/>
        <v>0</v>
      </c>
      <c r="C40" s="145"/>
      <c r="D40" s="146"/>
      <c r="E40" s="111"/>
      <c r="F40" s="145"/>
      <c r="G40" s="146"/>
      <c r="H40" s="110"/>
      <c r="I40" s="147"/>
      <c r="J40" s="148"/>
      <c r="K40" s="148"/>
      <c r="L40" s="149"/>
    </row>
    <row r="41" spans="1:12" ht="15.6" customHeight="1" thickBot="1" x14ac:dyDescent="0.3">
      <c r="A41" s="108" t="s">
        <v>221</v>
      </c>
      <c r="B41" s="105">
        <f t="shared" si="0"/>
        <v>0</v>
      </c>
      <c r="C41" s="145"/>
      <c r="D41" s="146"/>
      <c r="E41" s="111"/>
      <c r="F41" s="145"/>
      <c r="G41" s="146"/>
      <c r="H41" s="110"/>
      <c r="I41" s="147"/>
      <c r="J41" s="148"/>
      <c r="K41" s="148"/>
      <c r="L41" s="149"/>
    </row>
    <row r="42" spans="1:12" ht="15.6" customHeight="1" thickBot="1" x14ac:dyDescent="0.3">
      <c r="A42" s="108" t="s">
        <v>222</v>
      </c>
      <c r="B42" s="105">
        <f t="shared" si="0"/>
        <v>0</v>
      </c>
      <c r="C42" s="145"/>
      <c r="D42" s="146"/>
      <c r="E42" s="111"/>
      <c r="F42" s="145"/>
      <c r="G42" s="146"/>
      <c r="H42" s="110"/>
      <c r="I42" s="147"/>
      <c r="J42" s="148"/>
      <c r="K42" s="148"/>
      <c r="L42" s="149"/>
    </row>
    <row r="43" spans="1:12" ht="15.6" customHeight="1" thickBot="1" x14ac:dyDescent="0.3">
      <c r="A43" s="108" t="s">
        <v>223</v>
      </c>
      <c r="B43" s="105">
        <f t="shared" si="0"/>
        <v>0</v>
      </c>
      <c r="C43" s="145"/>
      <c r="D43" s="146"/>
      <c r="E43" s="111"/>
      <c r="F43" s="145"/>
      <c r="G43" s="146"/>
      <c r="H43" s="110"/>
      <c r="I43" s="147"/>
      <c r="J43" s="148"/>
      <c r="K43" s="148"/>
      <c r="L43" s="149"/>
    </row>
    <row r="44" spans="1:12" ht="15" customHeight="1" thickBot="1" x14ac:dyDescent="0.3">
      <c r="A44" s="108" t="s">
        <v>224</v>
      </c>
      <c r="B44" s="105">
        <f t="shared" si="0"/>
        <v>14790</v>
      </c>
      <c r="C44" s="145"/>
      <c r="D44" s="146"/>
      <c r="E44" s="111">
        <v>14790</v>
      </c>
      <c r="F44" s="145"/>
      <c r="G44" s="146"/>
      <c r="H44" s="110"/>
      <c r="I44" s="147"/>
      <c r="J44" s="148"/>
      <c r="K44" s="148"/>
      <c r="L44" s="149"/>
    </row>
    <row r="45" spans="1:12" ht="30.6" customHeight="1" thickBot="1" x14ac:dyDescent="0.3">
      <c r="A45" s="108" t="s">
        <v>225</v>
      </c>
      <c r="B45" s="105">
        <f t="shared" si="0"/>
        <v>0</v>
      </c>
      <c r="C45" s="145"/>
      <c r="D45" s="146"/>
      <c r="E45" s="111"/>
      <c r="F45" s="145"/>
      <c r="G45" s="146"/>
      <c r="H45" s="110"/>
      <c r="I45" s="147"/>
      <c r="J45" s="148"/>
      <c r="K45" s="148"/>
      <c r="L45" s="149"/>
    </row>
    <row r="46" spans="1:12" ht="15.6" customHeight="1" thickBot="1" x14ac:dyDescent="0.3">
      <c r="A46" s="108" t="s">
        <v>226</v>
      </c>
      <c r="B46" s="105">
        <f t="shared" si="0"/>
        <v>0</v>
      </c>
      <c r="C46" s="145"/>
      <c r="D46" s="146"/>
      <c r="E46" s="111"/>
      <c r="F46" s="145"/>
      <c r="G46" s="146"/>
      <c r="H46" s="110"/>
      <c r="I46" s="147"/>
      <c r="J46" s="148"/>
      <c r="K46" s="148"/>
      <c r="L46" s="149"/>
    </row>
    <row r="47" spans="1:12" ht="15.6" customHeight="1" thickBot="1" x14ac:dyDescent="0.3">
      <c r="A47" s="108" t="s">
        <v>227</v>
      </c>
      <c r="B47" s="105">
        <f t="shared" si="0"/>
        <v>0</v>
      </c>
      <c r="C47" s="154"/>
      <c r="D47" s="155"/>
      <c r="E47" s="111"/>
      <c r="F47" s="154"/>
      <c r="G47" s="155"/>
      <c r="H47" s="110"/>
      <c r="I47" s="147"/>
      <c r="J47" s="148"/>
      <c r="K47" s="148"/>
      <c r="L47" s="149"/>
    </row>
    <row r="48" spans="1:12" s="11" customFormat="1" ht="16.5" thickBot="1" x14ac:dyDescent="0.3">
      <c r="A48" s="108" t="s">
        <v>228</v>
      </c>
      <c r="B48" s="105">
        <f t="shared" si="0"/>
        <v>0</v>
      </c>
      <c r="C48" s="154"/>
      <c r="D48" s="155"/>
      <c r="E48" s="111"/>
      <c r="F48" s="154"/>
      <c r="G48" s="155"/>
      <c r="H48" s="110"/>
      <c r="I48" s="147"/>
      <c r="J48" s="148"/>
      <c r="K48" s="148"/>
      <c r="L48" s="149"/>
    </row>
    <row r="49" spans="1:12" ht="16.5" thickBot="1" x14ac:dyDescent="0.3">
      <c r="A49" s="108" t="s">
        <v>229</v>
      </c>
      <c r="B49" s="105">
        <f t="shared" si="0"/>
        <v>0</v>
      </c>
      <c r="C49" s="145"/>
      <c r="D49" s="146"/>
      <c r="E49" s="111"/>
      <c r="F49" s="145"/>
      <c r="G49" s="146"/>
      <c r="H49" s="110"/>
      <c r="I49" s="147"/>
      <c r="J49" s="148"/>
      <c r="K49" s="148"/>
      <c r="L49" s="149"/>
    </row>
    <row r="50" spans="1:12" ht="16.5" thickBot="1" x14ac:dyDescent="0.3">
      <c r="A50" s="108" t="s">
        <v>230</v>
      </c>
      <c r="B50" s="105">
        <f t="shared" si="0"/>
        <v>0</v>
      </c>
      <c r="C50" s="145"/>
      <c r="D50" s="146"/>
      <c r="E50" s="111"/>
      <c r="F50" s="145"/>
      <c r="G50" s="146"/>
      <c r="H50" s="110"/>
      <c r="I50" s="147"/>
      <c r="J50" s="148"/>
      <c r="K50" s="148"/>
      <c r="L50" s="149"/>
    </row>
    <row r="51" spans="1:12" ht="17.45" customHeight="1" thickBot="1" x14ac:dyDescent="0.3">
      <c r="A51" s="108" t="s">
        <v>231</v>
      </c>
      <c r="B51" s="105">
        <f t="shared" si="0"/>
        <v>0</v>
      </c>
      <c r="C51" s="145"/>
      <c r="D51" s="146"/>
      <c r="E51" s="111"/>
      <c r="F51" s="145"/>
      <c r="G51" s="146"/>
      <c r="H51" s="110"/>
      <c r="I51" s="147"/>
      <c r="J51" s="148"/>
      <c r="K51" s="148"/>
      <c r="L51" s="149"/>
    </row>
    <row r="52" spans="1:12" s="21" customFormat="1" ht="15" customHeight="1" thickBot="1" x14ac:dyDescent="0.3">
      <c r="A52" s="114" t="s">
        <v>232</v>
      </c>
      <c r="B52" s="167">
        <f t="shared" si="0"/>
        <v>0</v>
      </c>
      <c r="C52" s="150"/>
      <c r="D52" s="151"/>
      <c r="E52" s="115"/>
      <c r="F52" s="150"/>
      <c r="G52" s="151"/>
      <c r="H52" s="120">
        <f t="shared" ref="H52:H55" si="1">ROUND(((B52+F52)*4)+G52*9.4,2)</f>
        <v>0</v>
      </c>
      <c r="I52" s="152"/>
      <c r="J52" s="28"/>
      <c r="K52" s="28"/>
      <c r="L52" s="153"/>
    </row>
    <row r="53" spans="1:12" s="21" customFormat="1" ht="16.5" thickBot="1" x14ac:dyDescent="0.3">
      <c r="A53" s="114" t="s">
        <v>233</v>
      </c>
      <c r="B53" s="167">
        <f t="shared" si="0"/>
        <v>0</v>
      </c>
      <c r="C53" s="118"/>
      <c r="D53" s="119"/>
      <c r="E53" s="115"/>
      <c r="F53" s="118"/>
      <c r="G53" s="119"/>
      <c r="H53" s="120">
        <f t="shared" si="1"/>
        <v>0</v>
      </c>
      <c r="I53" s="152"/>
      <c r="J53" s="28"/>
      <c r="K53" s="28"/>
      <c r="L53" s="153"/>
    </row>
    <row r="54" spans="1:12" s="21" customFormat="1" ht="16.5" thickBot="1" x14ac:dyDescent="0.3">
      <c r="A54" s="114" t="s">
        <v>234</v>
      </c>
      <c r="B54" s="167">
        <f t="shared" si="0"/>
        <v>0</v>
      </c>
      <c r="C54" s="118"/>
      <c r="D54" s="119"/>
      <c r="E54" s="115"/>
      <c r="F54" s="118"/>
      <c r="G54" s="119"/>
      <c r="H54" s="120">
        <f t="shared" si="1"/>
        <v>0</v>
      </c>
      <c r="I54" s="152"/>
      <c r="J54" s="28"/>
      <c r="K54" s="28"/>
      <c r="L54" s="153"/>
    </row>
    <row r="55" spans="1:12" s="21" customFormat="1" ht="16.5" thickBot="1" x14ac:dyDescent="0.3">
      <c r="A55" s="114" t="s">
        <v>235</v>
      </c>
      <c r="B55" s="167">
        <f t="shared" si="0"/>
        <v>0</v>
      </c>
      <c r="C55" s="118"/>
      <c r="D55" s="119"/>
      <c r="E55" s="115"/>
      <c r="F55" s="118"/>
      <c r="G55" s="119"/>
      <c r="H55" s="120">
        <f t="shared" si="1"/>
        <v>0</v>
      </c>
      <c r="I55" s="152"/>
      <c r="J55" s="28"/>
      <c r="K55" s="28"/>
      <c r="L55" s="153"/>
    </row>
    <row r="56" spans="1:12" ht="16.5" thickBot="1" x14ac:dyDescent="0.3">
      <c r="A56" s="108" t="s">
        <v>236</v>
      </c>
      <c r="B56" s="105">
        <f t="shared" si="0"/>
        <v>0</v>
      </c>
      <c r="C56" s="112"/>
      <c r="D56" s="113"/>
      <c r="E56" s="111"/>
      <c r="F56" s="112"/>
      <c r="G56" s="113"/>
      <c r="H56" s="110"/>
      <c r="I56" s="147"/>
      <c r="J56" s="148"/>
      <c r="K56" s="148"/>
      <c r="L56" s="149"/>
    </row>
    <row r="57" spans="1:12" ht="16.5" thickBot="1" x14ac:dyDescent="0.3">
      <c r="A57" s="108" t="s">
        <v>237</v>
      </c>
      <c r="B57" s="105">
        <f t="shared" si="0"/>
        <v>0</v>
      </c>
      <c r="C57" s="112"/>
      <c r="D57" s="113"/>
      <c r="E57" s="111"/>
      <c r="F57" s="112"/>
      <c r="G57" s="113"/>
      <c r="H57" s="110"/>
      <c r="I57" s="147"/>
      <c r="J57" s="148"/>
      <c r="K57" s="148"/>
      <c r="L57" s="149"/>
    </row>
    <row r="58" spans="1:12" ht="16.5" thickBot="1" x14ac:dyDescent="0.3">
      <c r="A58" s="108" t="s">
        <v>238</v>
      </c>
      <c r="B58" s="105">
        <f t="shared" si="0"/>
        <v>0</v>
      </c>
      <c r="C58" s="112"/>
      <c r="D58" s="113"/>
      <c r="E58" s="111"/>
      <c r="F58" s="112"/>
      <c r="G58" s="113"/>
      <c r="H58" s="110"/>
      <c r="I58" s="147"/>
      <c r="J58" s="148"/>
      <c r="K58" s="148"/>
      <c r="L58" s="149"/>
    </row>
    <row r="59" spans="1:12" ht="16.149999999999999" customHeight="1" thickBot="1" x14ac:dyDescent="0.3">
      <c r="A59" s="108" t="s">
        <v>239</v>
      </c>
      <c r="B59" s="105">
        <f t="shared" si="0"/>
        <v>2474</v>
      </c>
      <c r="C59" s="112"/>
      <c r="D59" s="113"/>
      <c r="E59" s="111">
        <v>2474</v>
      </c>
      <c r="F59" s="112"/>
      <c r="G59" s="113"/>
      <c r="H59" s="110"/>
      <c r="I59" s="147"/>
      <c r="J59" s="148"/>
      <c r="K59" s="148"/>
      <c r="L59" s="149"/>
    </row>
    <row r="60" spans="1:12" ht="16.5" thickBot="1" x14ac:dyDescent="0.3">
      <c r="A60" s="108" t="s">
        <v>240</v>
      </c>
      <c r="B60" s="105">
        <f t="shared" si="0"/>
        <v>0</v>
      </c>
      <c r="C60" s="112"/>
      <c r="D60" s="113"/>
      <c r="E60" s="111"/>
      <c r="F60" s="112"/>
      <c r="G60" s="113"/>
      <c r="H60" s="110"/>
      <c r="I60" s="147"/>
      <c r="J60" s="148"/>
      <c r="K60" s="148"/>
      <c r="L60" s="149"/>
    </row>
    <row r="61" spans="1:12" ht="15.6" customHeight="1" thickBot="1" x14ac:dyDescent="0.3">
      <c r="A61" s="108" t="s">
        <v>241</v>
      </c>
      <c r="B61" s="105">
        <f t="shared" si="0"/>
        <v>0</v>
      </c>
      <c r="C61" s="112"/>
      <c r="D61" s="113"/>
      <c r="E61" s="111"/>
      <c r="F61" s="112"/>
      <c r="G61" s="113"/>
      <c r="H61" s="110"/>
      <c r="I61" s="147"/>
      <c r="J61" s="148"/>
      <c r="K61" s="148"/>
      <c r="L61" s="149"/>
    </row>
    <row r="62" spans="1:12" ht="29.45" customHeight="1" thickBot="1" x14ac:dyDescent="0.3">
      <c r="A62" s="108" t="s">
        <v>242</v>
      </c>
      <c r="B62" s="105">
        <f t="shared" si="0"/>
        <v>825</v>
      </c>
      <c r="C62" s="112"/>
      <c r="D62" s="113"/>
      <c r="E62" s="111">
        <v>825</v>
      </c>
      <c r="F62" s="112"/>
      <c r="G62" s="113"/>
      <c r="H62" s="110"/>
      <c r="I62" s="147"/>
      <c r="J62" s="148"/>
      <c r="K62" s="148"/>
      <c r="L62" s="149"/>
    </row>
    <row r="63" spans="1:12" ht="16.5" thickBot="1" x14ac:dyDescent="0.3">
      <c r="A63" s="108" t="s">
        <v>243</v>
      </c>
      <c r="B63" s="105">
        <f t="shared" si="0"/>
        <v>0</v>
      </c>
      <c r="C63" s="112"/>
      <c r="D63" s="113"/>
      <c r="E63" s="111"/>
      <c r="F63" s="112"/>
      <c r="G63" s="113"/>
      <c r="H63" s="110"/>
      <c r="I63" s="147"/>
      <c r="J63" s="148"/>
      <c r="K63" s="148"/>
      <c r="L63" s="149"/>
    </row>
    <row r="64" spans="1:12" ht="15.6" customHeight="1" thickBot="1" x14ac:dyDescent="0.3">
      <c r="A64" s="108" t="s">
        <v>244</v>
      </c>
      <c r="B64" s="105">
        <f t="shared" si="0"/>
        <v>0</v>
      </c>
      <c r="C64" s="112"/>
      <c r="D64" s="119"/>
      <c r="E64" s="111"/>
      <c r="F64" s="112"/>
      <c r="G64" s="119"/>
      <c r="H64" s="110"/>
      <c r="I64" s="147"/>
      <c r="J64" s="148"/>
      <c r="K64" s="148"/>
      <c r="L64" s="149"/>
    </row>
    <row r="65" spans="1:12" ht="16.5" thickBot="1" x14ac:dyDescent="0.3">
      <c r="A65" s="108" t="s">
        <v>245</v>
      </c>
      <c r="B65" s="105">
        <f t="shared" si="0"/>
        <v>0</v>
      </c>
      <c r="C65" s="112"/>
      <c r="D65" s="113"/>
      <c r="E65" s="111"/>
      <c r="F65" s="112"/>
      <c r="G65" s="113"/>
      <c r="H65" s="110"/>
      <c r="I65" s="147"/>
      <c r="J65" s="148"/>
      <c r="K65" s="148"/>
      <c r="L65" s="149"/>
    </row>
    <row r="66" spans="1:12" ht="16.5" thickBot="1" x14ac:dyDescent="0.3">
      <c r="A66" s="108" t="s">
        <v>246</v>
      </c>
      <c r="B66" s="105">
        <f t="shared" si="0"/>
        <v>0</v>
      </c>
      <c r="C66" s="112"/>
      <c r="D66" s="113"/>
      <c r="E66" s="111"/>
      <c r="F66" s="112"/>
      <c r="G66" s="113"/>
      <c r="H66" s="110"/>
      <c r="I66" s="147"/>
      <c r="J66" s="148"/>
      <c r="K66" s="148"/>
      <c r="L66" s="149"/>
    </row>
    <row r="67" spans="1:12" s="21" customFormat="1" ht="16.5" thickBot="1" x14ac:dyDescent="0.3">
      <c r="A67" s="114" t="s">
        <v>247</v>
      </c>
      <c r="B67" s="167">
        <f t="shared" si="0"/>
        <v>0</v>
      </c>
      <c r="C67" s="118"/>
      <c r="D67" s="119"/>
      <c r="E67" s="115"/>
      <c r="F67" s="118"/>
      <c r="G67" s="119"/>
      <c r="H67" s="120">
        <f>ROUND(((B67+F67)*4)+G67*9.4,2)</f>
        <v>0</v>
      </c>
      <c r="I67" s="152"/>
      <c r="J67" s="28"/>
      <c r="K67" s="28"/>
      <c r="L67" s="153"/>
    </row>
    <row r="68" spans="1:12" ht="16.5" thickBot="1" x14ac:dyDescent="0.3">
      <c r="A68" s="108" t="s">
        <v>248</v>
      </c>
      <c r="B68" s="105">
        <f t="shared" si="0"/>
        <v>0</v>
      </c>
      <c r="C68" s="112"/>
      <c r="D68" s="113"/>
      <c r="E68" s="111"/>
      <c r="F68" s="112"/>
      <c r="G68" s="113"/>
      <c r="H68" s="110"/>
      <c r="I68" s="147"/>
      <c r="J68" s="148"/>
      <c r="K68" s="148"/>
      <c r="L68" s="149"/>
    </row>
    <row r="69" spans="1:12" ht="16.5" thickBot="1" x14ac:dyDescent="0.3">
      <c r="A69" s="121" t="s">
        <v>249</v>
      </c>
      <c r="B69" s="105">
        <f t="shared" si="0"/>
        <v>0</v>
      </c>
      <c r="C69" s="123"/>
      <c r="D69" s="124"/>
      <c r="E69" s="111"/>
      <c r="F69" s="123"/>
      <c r="G69" s="124"/>
      <c r="H69" s="156"/>
      <c r="I69" s="169"/>
      <c r="J69" s="170"/>
      <c r="K69" s="170"/>
      <c r="L69" s="171"/>
    </row>
    <row r="70" spans="1:12" ht="16.5" thickBot="1" x14ac:dyDescent="0.3">
      <c r="A70" s="160" t="s">
        <v>50</v>
      </c>
      <c r="B70" s="161">
        <f>SUM(B7:B69)</f>
        <v>20563</v>
      </c>
      <c r="C70" s="161">
        <f t="shared" ref="C70:L70" si="2">SUM(C7:C69)</f>
        <v>0</v>
      </c>
      <c r="D70" s="161">
        <f t="shared" si="2"/>
        <v>0</v>
      </c>
      <c r="E70" s="161">
        <f t="shared" si="2"/>
        <v>20563</v>
      </c>
      <c r="F70" s="161">
        <f t="shared" si="2"/>
        <v>0</v>
      </c>
      <c r="G70" s="161">
        <f t="shared" si="2"/>
        <v>0</v>
      </c>
      <c r="H70" s="162">
        <f t="shared" si="2"/>
        <v>0</v>
      </c>
      <c r="I70" s="161">
        <f t="shared" si="2"/>
        <v>0</v>
      </c>
      <c r="J70" s="161">
        <f t="shared" si="2"/>
        <v>0</v>
      </c>
      <c r="K70" s="161">
        <f t="shared" si="2"/>
        <v>0</v>
      </c>
      <c r="L70" s="163">
        <f t="shared" si="2"/>
        <v>0</v>
      </c>
    </row>
    <row r="72" spans="1:12" ht="37.5" customHeight="1" x14ac:dyDescent="0.25">
      <c r="A72" s="175" t="s">
        <v>250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zoomScale="80" zoomScaleNormal="80" workbookViewId="0">
      <selection activeCell="D87" sqref="D87"/>
    </sheetView>
  </sheetViews>
  <sheetFormatPr defaultColWidth="8.85546875" defaultRowHeight="15" x14ac:dyDescent="0.25"/>
  <cols>
    <col min="1" max="1" width="48.140625" style="4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6.42578125" style="4" customWidth="1"/>
    <col min="7" max="7" width="16.140625" style="4" customWidth="1"/>
    <col min="8" max="8" width="14" style="4" customWidth="1"/>
    <col min="9" max="242" width="8.85546875" style="4"/>
    <col min="243" max="243" width="34" style="4" customWidth="1"/>
    <col min="244" max="244" width="11.140625" style="4" customWidth="1"/>
    <col min="245" max="245" width="11" style="4" customWidth="1"/>
    <col min="246" max="252" width="8.85546875" style="4"/>
    <col min="253" max="254" width="10.85546875" style="4" customWidth="1"/>
    <col min="255" max="255" width="8.85546875" style="4"/>
    <col min="256" max="256" width="11.5703125" style="4" customWidth="1"/>
    <col min="257" max="257" width="13.85546875" style="4" customWidth="1"/>
    <col min="258" max="261" width="9.140625" style="4" customWidth="1"/>
    <col min="262" max="498" width="8.85546875" style="4"/>
    <col min="499" max="499" width="34" style="4" customWidth="1"/>
    <col min="500" max="500" width="11.140625" style="4" customWidth="1"/>
    <col min="501" max="501" width="11" style="4" customWidth="1"/>
    <col min="502" max="508" width="8.85546875" style="4"/>
    <col min="509" max="510" width="10.85546875" style="4" customWidth="1"/>
    <col min="511" max="511" width="8.85546875" style="4"/>
    <col min="512" max="512" width="11.5703125" style="4" customWidth="1"/>
    <col min="513" max="513" width="13.85546875" style="4" customWidth="1"/>
    <col min="514" max="517" width="9.140625" style="4" customWidth="1"/>
    <col min="518" max="754" width="8.85546875" style="4"/>
    <col min="755" max="755" width="34" style="4" customWidth="1"/>
    <col min="756" max="756" width="11.140625" style="4" customWidth="1"/>
    <col min="757" max="757" width="11" style="4" customWidth="1"/>
    <col min="758" max="764" width="8.85546875" style="4"/>
    <col min="765" max="766" width="10.85546875" style="4" customWidth="1"/>
    <col min="767" max="767" width="8.85546875" style="4"/>
    <col min="768" max="768" width="11.5703125" style="4" customWidth="1"/>
    <col min="769" max="769" width="13.85546875" style="4" customWidth="1"/>
    <col min="770" max="773" width="9.140625" style="4" customWidth="1"/>
    <col min="774" max="1010" width="8.85546875" style="4"/>
    <col min="1011" max="1011" width="34" style="4" customWidth="1"/>
    <col min="1012" max="1012" width="11.140625" style="4" customWidth="1"/>
    <col min="1013" max="1013" width="11" style="4" customWidth="1"/>
    <col min="1014" max="1020" width="8.85546875" style="4"/>
    <col min="1021" max="1022" width="10.85546875" style="4" customWidth="1"/>
    <col min="1023" max="1023" width="8.85546875" style="4"/>
    <col min="1024" max="1024" width="11.5703125" style="4" customWidth="1"/>
    <col min="1025" max="1025" width="13.85546875" style="4" customWidth="1"/>
    <col min="1026" max="1029" width="9.140625" style="4" customWidth="1"/>
    <col min="1030" max="1266" width="8.85546875" style="4"/>
    <col min="1267" max="1267" width="34" style="4" customWidth="1"/>
    <col min="1268" max="1268" width="11.140625" style="4" customWidth="1"/>
    <col min="1269" max="1269" width="11" style="4" customWidth="1"/>
    <col min="1270" max="1276" width="8.85546875" style="4"/>
    <col min="1277" max="1278" width="10.85546875" style="4" customWidth="1"/>
    <col min="1279" max="1279" width="8.85546875" style="4"/>
    <col min="1280" max="1280" width="11.5703125" style="4" customWidth="1"/>
    <col min="1281" max="1281" width="13.85546875" style="4" customWidth="1"/>
    <col min="1282" max="1285" width="9.140625" style="4" customWidth="1"/>
    <col min="1286" max="1522" width="8.85546875" style="4"/>
    <col min="1523" max="1523" width="34" style="4" customWidth="1"/>
    <col min="1524" max="1524" width="11.140625" style="4" customWidth="1"/>
    <col min="1525" max="1525" width="11" style="4" customWidth="1"/>
    <col min="1526" max="1532" width="8.85546875" style="4"/>
    <col min="1533" max="1534" width="10.85546875" style="4" customWidth="1"/>
    <col min="1535" max="1535" width="8.85546875" style="4"/>
    <col min="1536" max="1536" width="11.5703125" style="4" customWidth="1"/>
    <col min="1537" max="1537" width="13.85546875" style="4" customWidth="1"/>
    <col min="1538" max="1541" width="9.140625" style="4" customWidth="1"/>
    <col min="1542" max="1778" width="8.85546875" style="4"/>
    <col min="1779" max="1779" width="34" style="4" customWidth="1"/>
    <col min="1780" max="1780" width="11.140625" style="4" customWidth="1"/>
    <col min="1781" max="1781" width="11" style="4" customWidth="1"/>
    <col min="1782" max="1788" width="8.85546875" style="4"/>
    <col min="1789" max="1790" width="10.85546875" style="4" customWidth="1"/>
    <col min="1791" max="1791" width="8.85546875" style="4"/>
    <col min="1792" max="1792" width="11.5703125" style="4" customWidth="1"/>
    <col min="1793" max="1793" width="13.85546875" style="4" customWidth="1"/>
    <col min="1794" max="1797" width="9.140625" style="4" customWidth="1"/>
    <col min="1798" max="2034" width="8.85546875" style="4"/>
    <col min="2035" max="2035" width="34" style="4" customWidth="1"/>
    <col min="2036" max="2036" width="11.140625" style="4" customWidth="1"/>
    <col min="2037" max="2037" width="11" style="4" customWidth="1"/>
    <col min="2038" max="2044" width="8.85546875" style="4"/>
    <col min="2045" max="2046" width="10.85546875" style="4" customWidth="1"/>
    <col min="2047" max="2047" width="8.85546875" style="4"/>
    <col min="2048" max="2048" width="11.5703125" style="4" customWidth="1"/>
    <col min="2049" max="2049" width="13.85546875" style="4" customWidth="1"/>
    <col min="2050" max="2053" width="9.140625" style="4" customWidth="1"/>
    <col min="2054" max="2290" width="8.85546875" style="4"/>
    <col min="2291" max="2291" width="34" style="4" customWidth="1"/>
    <col min="2292" max="2292" width="11.140625" style="4" customWidth="1"/>
    <col min="2293" max="2293" width="11" style="4" customWidth="1"/>
    <col min="2294" max="2300" width="8.85546875" style="4"/>
    <col min="2301" max="2302" width="10.85546875" style="4" customWidth="1"/>
    <col min="2303" max="2303" width="8.85546875" style="4"/>
    <col min="2304" max="2304" width="11.5703125" style="4" customWidth="1"/>
    <col min="2305" max="2305" width="13.85546875" style="4" customWidth="1"/>
    <col min="2306" max="2309" width="9.140625" style="4" customWidth="1"/>
    <col min="2310" max="2546" width="8.85546875" style="4"/>
    <col min="2547" max="2547" width="34" style="4" customWidth="1"/>
    <col min="2548" max="2548" width="11.140625" style="4" customWidth="1"/>
    <col min="2549" max="2549" width="11" style="4" customWidth="1"/>
    <col min="2550" max="2556" width="8.85546875" style="4"/>
    <col min="2557" max="2558" width="10.85546875" style="4" customWidth="1"/>
    <col min="2559" max="2559" width="8.85546875" style="4"/>
    <col min="2560" max="2560" width="11.5703125" style="4" customWidth="1"/>
    <col min="2561" max="2561" width="13.85546875" style="4" customWidth="1"/>
    <col min="2562" max="2565" width="9.140625" style="4" customWidth="1"/>
    <col min="2566" max="2802" width="8.85546875" style="4"/>
    <col min="2803" max="2803" width="34" style="4" customWidth="1"/>
    <col min="2804" max="2804" width="11.140625" style="4" customWidth="1"/>
    <col min="2805" max="2805" width="11" style="4" customWidth="1"/>
    <col min="2806" max="2812" width="8.85546875" style="4"/>
    <col min="2813" max="2814" width="10.85546875" style="4" customWidth="1"/>
    <col min="2815" max="2815" width="8.85546875" style="4"/>
    <col min="2816" max="2816" width="11.5703125" style="4" customWidth="1"/>
    <col min="2817" max="2817" width="13.85546875" style="4" customWidth="1"/>
    <col min="2818" max="2821" width="9.140625" style="4" customWidth="1"/>
    <col min="2822" max="3058" width="8.85546875" style="4"/>
    <col min="3059" max="3059" width="34" style="4" customWidth="1"/>
    <col min="3060" max="3060" width="11.140625" style="4" customWidth="1"/>
    <col min="3061" max="3061" width="11" style="4" customWidth="1"/>
    <col min="3062" max="3068" width="8.85546875" style="4"/>
    <col min="3069" max="3070" width="10.85546875" style="4" customWidth="1"/>
    <col min="3071" max="3071" width="8.85546875" style="4"/>
    <col min="3072" max="3072" width="11.5703125" style="4" customWidth="1"/>
    <col min="3073" max="3073" width="13.85546875" style="4" customWidth="1"/>
    <col min="3074" max="3077" width="9.140625" style="4" customWidth="1"/>
    <col min="3078" max="3314" width="8.85546875" style="4"/>
    <col min="3315" max="3315" width="34" style="4" customWidth="1"/>
    <col min="3316" max="3316" width="11.140625" style="4" customWidth="1"/>
    <col min="3317" max="3317" width="11" style="4" customWidth="1"/>
    <col min="3318" max="3324" width="8.85546875" style="4"/>
    <col min="3325" max="3326" width="10.85546875" style="4" customWidth="1"/>
    <col min="3327" max="3327" width="8.85546875" style="4"/>
    <col min="3328" max="3328" width="11.5703125" style="4" customWidth="1"/>
    <col min="3329" max="3329" width="13.85546875" style="4" customWidth="1"/>
    <col min="3330" max="3333" width="9.140625" style="4" customWidth="1"/>
    <col min="3334" max="3570" width="8.85546875" style="4"/>
    <col min="3571" max="3571" width="34" style="4" customWidth="1"/>
    <col min="3572" max="3572" width="11.140625" style="4" customWidth="1"/>
    <col min="3573" max="3573" width="11" style="4" customWidth="1"/>
    <col min="3574" max="3580" width="8.85546875" style="4"/>
    <col min="3581" max="3582" width="10.85546875" style="4" customWidth="1"/>
    <col min="3583" max="3583" width="8.85546875" style="4"/>
    <col min="3584" max="3584" width="11.5703125" style="4" customWidth="1"/>
    <col min="3585" max="3585" width="13.85546875" style="4" customWidth="1"/>
    <col min="3586" max="3589" width="9.140625" style="4" customWidth="1"/>
    <col min="3590" max="3826" width="8.85546875" style="4"/>
    <col min="3827" max="3827" width="34" style="4" customWidth="1"/>
    <col min="3828" max="3828" width="11.140625" style="4" customWidth="1"/>
    <col min="3829" max="3829" width="11" style="4" customWidth="1"/>
    <col min="3830" max="3836" width="8.85546875" style="4"/>
    <col min="3837" max="3838" width="10.85546875" style="4" customWidth="1"/>
    <col min="3839" max="3839" width="8.85546875" style="4"/>
    <col min="3840" max="3840" width="11.5703125" style="4" customWidth="1"/>
    <col min="3841" max="3841" width="13.85546875" style="4" customWidth="1"/>
    <col min="3842" max="3845" width="9.140625" style="4" customWidth="1"/>
    <col min="3846" max="4082" width="8.85546875" style="4"/>
    <col min="4083" max="4083" width="34" style="4" customWidth="1"/>
    <col min="4084" max="4084" width="11.140625" style="4" customWidth="1"/>
    <col min="4085" max="4085" width="11" style="4" customWidth="1"/>
    <col min="4086" max="4092" width="8.85546875" style="4"/>
    <col min="4093" max="4094" width="10.85546875" style="4" customWidth="1"/>
    <col min="4095" max="4095" width="8.85546875" style="4"/>
    <col min="4096" max="4096" width="11.5703125" style="4" customWidth="1"/>
    <col min="4097" max="4097" width="13.85546875" style="4" customWidth="1"/>
    <col min="4098" max="4101" width="9.140625" style="4" customWidth="1"/>
    <col min="4102" max="4338" width="8.85546875" style="4"/>
    <col min="4339" max="4339" width="34" style="4" customWidth="1"/>
    <col min="4340" max="4340" width="11.140625" style="4" customWidth="1"/>
    <col min="4341" max="4341" width="11" style="4" customWidth="1"/>
    <col min="4342" max="4348" width="8.85546875" style="4"/>
    <col min="4349" max="4350" width="10.85546875" style="4" customWidth="1"/>
    <col min="4351" max="4351" width="8.85546875" style="4"/>
    <col min="4352" max="4352" width="11.5703125" style="4" customWidth="1"/>
    <col min="4353" max="4353" width="13.85546875" style="4" customWidth="1"/>
    <col min="4354" max="4357" width="9.140625" style="4" customWidth="1"/>
    <col min="4358" max="4594" width="8.85546875" style="4"/>
    <col min="4595" max="4595" width="34" style="4" customWidth="1"/>
    <col min="4596" max="4596" width="11.140625" style="4" customWidth="1"/>
    <col min="4597" max="4597" width="11" style="4" customWidth="1"/>
    <col min="4598" max="4604" width="8.85546875" style="4"/>
    <col min="4605" max="4606" width="10.85546875" style="4" customWidth="1"/>
    <col min="4607" max="4607" width="8.85546875" style="4"/>
    <col min="4608" max="4608" width="11.5703125" style="4" customWidth="1"/>
    <col min="4609" max="4609" width="13.85546875" style="4" customWidth="1"/>
    <col min="4610" max="4613" width="9.140625" style="4" customWidth="1"/>
    <col min="4614" max="4850" width="8.85546875" style="4"/>
    <col min="4851" max="4851" width="34" style="4" customWidth="1"/>
    <col min="4852" max="4852" width="11.140625" style="4" customWidth="1"/>
    <col min="4853" max="4853" width="11" style="4" customWidth="1"/>
    <col min="4854" max="4860" width="8.85546875" style="4"/>
    <col min="4861" max="4862" width="10.85546875" style="4" customWidth="1"/>
    <col min="4863" max="4863" width="8.85546875" style="4"/>
    <col min="4864" max="4864" width="11.5703125" style="4" customWidth="1"/>
    <col min="4865" max="4865" width="13.85546875" style="4" customWidth="1"/>
    <col min="4866" max="4869" width="9.140625" style="4" customWidth="1"/>
    <col min="4870" max="5106" width="8.85546875" style="4"/>
    <col min="5107" max="5107" width="34" style="4" customWidth="1"/>
    <col min="5108" max="5108" width="11.140625" style="4" customWidth="1"/>
    <col min="5109" max="5109" width="11" style="4" customWidth="1"/>
    <col min="5110" max="5116" width="8.85546875" style="4"/>
    <col min="5117" max="5118" width="10.85546875" style="4" customWidth="1"/>
    <col min="5119" max="5119" width="8.85546875" style="4"/>
    <col min="5120" max="5120" width="11.5703125" style="4" customWidth="1"/>
    <col min="5121" max="5121" width="13.85546875" style="4" customWidth="1"/>
    <col min="5122" max="5125" width="9.140625" style="4" customWidth="1"/>
    <col min="5126" max="5362" width="8.85546875" style="4"/>
    <col min="5363" max="5363" width="34" style="4" customWidth="1"/>
    <col min="5364" max="5364" width="11.140625" style="4" customWidth="1"/>
    <col min="5365" max="5365" width="11" style="4" customWidth="1"/>
    <col min="5366" max="5372" width="8.85546875" style="4"/>
    <col min="5373" max="5374" width="10.85546875" style="4" customWidth="1"/>
    <col min="5375" max="5375" width="8.85546875" style="4"/>
    <col min="5376" max="5376" width="11.5703125" style="4" customWidth="1"/>
    <col min="5377" max="5377" width="13.85546875" style="4" customWidth="1"/>
    <col min="5378" max="5381" width="9.140625" style="4" customWidth="1"/>
    <col min="5382" max="5618" width="8.85546875" style="4"/>
    <col min="5619" max="5619" width="34" style="4" customWidth="1"/>
    <col min="5620" max="5620" width="11.140625" style="4" customWidth="1"/>
    <col min="5621" max="5621" width="11" style="4" customWidth="1"/>
    <col min="5622" max="5628" width="8.85546875" style="4"/>
    <col min="5629" max="5630" width="10.85546875" style="4" customWidth="1"/>
    <col min="5631" max="5631" width="8.85546875" style="4"/>
    <col min="5632" max="5632" width="11.5703125" style="4" customWidth="1"/>
    <col min="5633" max="5633" width="13.85546875" style="4" customWidth="1"/>
    <col min="5634" max="5637" width="9.140625" style="4" customWidth="1"/>
    <col min="5638" max="5874" width="8.85546875" style="4"/>
    <col min="5875" max="5875" width="34" style="4" customWidth="1"/>
    <col min="5876" max="5876" width="11.140625" style="4" customWidth="1"/>
    <col min="5877" max="5877" width="11" style="4" customWidth="1"/>
    <col min="5878" max="5884" width="8.85546875" style="4"/>
    <col min="5885" max="5886" width="10.85546875" style="4" customWidth="1"/>
    <col min="5887" max="5887" width="8.85546875" style="4"/>
    <col min="5888" max="5888" width="11.5703125" style="4" customWidth="1"/>
    <col min="5889" max="5889" width="13.85546875" style="4" customWidth="1"/>
    <col min="5890" max="5893" width="9.140625" style="4" customWidth="1"/>
    <col min="5894" max="6130" width="8.85546875" style="4"/>
    <col min="6131" max="6131" width="34" style="4" customWidth="1"/>
    <col min="6132" max="6132" width="11.140625" style="4" customWidth="1"/>
    <col min="6133" max="6133" width="11" style="4" customWidth="1"/>
    <col min="6134" max="6140" width="8.85546875" style="4"/>
    <col min="6141" max="6142" width="10.85546875" style="4" customWidth="1"/>
    <col min="6143" max="6143" width="8.85546875" style="4"/>
    <col min="6144" max="6144" width="11.5703125" style="4" customWidth="1"/>
    <col min="6145" max="6145" width="13.85546875" style="4" customWidth="1"/>
    <col min="6146" max="6149" width="9.140625" style="4" customWidth="1"/>
    <col min="6150" max="6386" width="8.85546875" style="4"/>
    <col min="6387" max="6387" width="34" style="4" customWidth="1"/>
    <col min="6388" max="6388" width="11.140625" style="4" customWidth="1"/>
    <col min="6389" max="6389" width="11" style="4" customWidth="1"/>
    <col min="6390" max="6396" width="8.85546875" style="4"/>
    <col min="6397" max="6398" width="10.85546875" style="4" customWidth="1"/>
    <col min="6399" max="6399" width="8.85546875" style="4"/>
    <col min="6400" max="6400" width="11.5703125" style="4" customWidth="1"/>
    <col min="6401" max="6401" width="13.85546875" style="4" customWidth="1"/>
    <col min="6402" max="6405" width="9.140625" style="4" customWidth="1"/>
    <col min="6406" max="6642" width="8.85546875" style="4"/>
    <col min="6643" max="6643" width="34" style="4" customWidth="1"/>
    <col min="6644" max="6644" width="11.140625" style="4" customWidth="1"/>
    <col min="6645" max="6645" width="11" style="4" customWidth="1"/>
    <col min="6646" max="6652" width="8.85546875" style="4"/>
    <col min="6653" max="6654" width="10.85546875" style="4" customWidth="1"/>
    <col min="6655" max="6655" width="8.85546875" style="4"/>
    <col min="6656" max="6656" width="11.5703125" style="4" customWidth="1"/>
    <col min="6657" max="6657" width="13.85546875" style="4" customWidth="1"/>
    <col min="6658" max="6661" width="9.140625" style="4" customWidth="1"/>
    <col min="6662" max="6898" width="8.85546875" style="4"/>
    <col min="6899" max="6899" width="34" style="4" customWidth="1"/>
    <col min="6900" max="6900" width="11.140625" style="4" customWidth="1"/>
    <col min="6901" max="6901" width="11" style="4" customWidth="1"/>
    <col min="6902" max="6908" width="8.85546875" style="4"/>
    <col min="6909" max="6910" width="10.85546875" style="4" customWidth="1"/>
    <col min="6911" max="6911" width="8.85546875" style="4"/>
    <col min="6912" max="6912" width="11.5703125" style="4" customWidth="1"/>
    <col min="6913" max="6913" width="13.85546875" style="4" customWidth="1"/>
    <col min="6914" max="6917" width="9.140625" style="4" customWidth="1"/>
    <col min="6918" max="7154" width="8.85546875" style="4"/>
    <col min="7155" max="7155" width="34" style="4" customWidth="1"/>
    <col min="7156" max="7156" width="11.140625" style="4" customWidth="1"/>
    <col min="7157" max="7157" width="11" style="4" customWidth="1"/>
    <col min="7158" max="7164" width="8.85546875" style="4"/>
    <col min="7165" max="7166" width="10.85546875" style="4" customWidth="1"/>
    <col min="7167" max="7167" width="8.85546875" style="4"/>
    <col min="7168" max="7168" width="11.5703125" style="4" customWidth="1"/>
    <col min="7169" max="7169" width="13.85546875" style="4" customWidth="1"/>
    <col min="7170" max="7173" width="9.140625" style="4" customWidth="1"/>
    <col min="7174" max="7410" width="8.85546875" style="4"/>
    <col min="7411" max="7411" width="34" style="4" customWidth="1"/>
    <col min="7412" max="7412" width="11.140625" style="4" customWidth="1"/>
    <col min="7413" max="7413" width="11" style="4" customWidth="1"/>
    <col min="7414" max="7420" width="8.85546875" style="4"/>
    <col min="7421" max="7422" width="10.85546875" style="4" customWidth="1"/>
    <col min="7423" max="7423" width="8.85546875" style="4"/>
    <col min="7424" max="7424" width="11.5703125" style="4" customWidth="1"/>
    <col min="7425" max="7425" width="13.85546875" style="4" customWidth="1"/>
    <col min="7426" max="7429" width="9.140625" style="4" customWidth="1"/>
    <col min="7430" max="7666" width="8.85546875" style="4"/>
    <col min="7667" max="7667" width="34" style="4" customWidth="1"/>
    <col min="7668" max="7668" width="11.140625" style="4" customWidth="1"/>
    <col min="7669" max="7669" width="11" style="4" customWidth="1"/>
    <col min="7670" max="7676" width="8.85546875" style="4"/>
    <col min="7677" max="7678" width="10.85546875" style="4" customWidth="1"/>
    <col min="7679" max="7679" width="8.85546875" style="4"/>
    <col min="7680" max="7680" width="11.5703125" style="4" customWidth="1"/>
    <col min="7681" max="7681" width="13.85546875" style="4" customWidth="1"/>
    <col min="7682" max="7685" width="9.140625" style="4" customWidth="1"/>
    <col min="7686" max="7922" width="8.85546875" style="4"/>
    <col min="7923" max="7923" width="34" style="4" customWidth="1"/>
    <col min="7924" max="7924" width="11.140625" style="4" customWidth="1"/>
    <col min="7925" max="7925" width="11" style="4" customWidth="1"/>
    <col min="7926" max="7932" width="8.85546875" style="4"/>
    <col min="7933" max="7934" width="10.85546875" style="4" customWidth="1"/>
    <col min="7935" max="7935" width="8.85546875" style="4"/>
    <col min="7936" max="7936" width="11.5703125" style="4" customWidth="1"/>
    <col min="7937" max="7937" width="13.85546875" style="4" customWidth="1"/>
    <col min="7938" max="7941" width="9.140625" style="4" customWidth="1"/>
    <col min="7942" max="8178" width="8.85546875" style="4"/>
    <col min="8179" max="8179" width="34" style="4" customWidth="1"/>
    <col min="8180" max="8180" width="11.140625" style="4" customWidth="1"/>
    <col min="8181" max="8181" width="11" style="4" customWidth="1"/>
    <col min="8182" max="8188" width="8.85546875" style="4"/>
    <col min="8189" max="8190" width="10.85546875" style="4" customWidth="1"/>
    <col min="8191" max="8191" width="8.85546875" style="4"/>
    <col min="8192" max="8192" width="11.5703125" style="4" customWidth="1"/>
    <col min="8193" max="8193" width="13.85546875" style="4" customWidth="1"/>
    <col min="8194" max="8197" width="9.140625" style="4" customWidth="1"/>
    <col min="8198" max="8434" width="8.85546875" style="4"/>
    <col min="8435" max="8435" width="34" style="4" customWidth="1"/>
    <col min="8436" max="8436" width="11.140625" style="4" customWidth="1"/>
    <col min="8437" max="8437" width="11" style="4" customWidth="1"/>
    <col min="8438" max="8444" width="8.85546875" style="4"/>
    <col min="8445" max="8446" width="10.85546875" style="4" customWidth="1"/>
    <col min="8447" max="8447" width="8.85546875" style="4"/>
    <col min="8448" max="8448" width="11.5703125" style="4" customWidth="1"/>
    <col min="8449" max="8449" width="13.85546875" style="4" customWidth="1"/>
    <col min="8450" max="8453" width="9.140625" style="4" customWidth="1"/>
    <col min="8454" max="8690" width="8.85546875" style="4"/>
    <col min="8691" max="8691" width="34" style="4" customWidth="1"/>
    <col min="8692" max="8692" width="11.140625" style="4" customWidth="1"/>
    <col min="8693" max="8693" width="11" style="4" customWidth="1"/>
    <col min="8694" max="8700" width="8.85546875" style="4"/>
    <col min="8701" max="8702" width="10.85546875" style="4" customWidth="1"/>
    <col min="8703" max="8703" width="8.85546875" style="4"/>
    <col min="8704" max="8704" width="11.5703125" style="4" customWidth="1"/>
    <col min="8705" max="8705" width="13.85546875" style="4" customWidth="1"/>
    <col min="8706" max="8709" width="9.140625" style="4" customWidth="1"/>
    <col min="8710" max="8946" width="8.85546875" style="4"/>
    <col min="8947" max="8947" width="34" style="4" customWidth="1"/>
    <col min="8948" max="8948" width="11.140625" style="4" customWidth="1"/>
    <col min="8949" max="8949" width="11" style="4" customWidth="1"/>
    <col min="8950" max="8956" width="8.85546875" style="4"/>
    <col min="8957" max="8958" width="10.85546875" style="4" customWidth="1"/>
    <col min="8959" max="8959" width="8.85546875" style="4"/>
    <col min="8960" max="8960" width="11.5703125" style="4" customWidth="1"/>
    <col min="8961" max="8961" width="13.85546875" style="4" customWidth="1"/>
    <col min="8962" max="8965" width="9.140625" style="4" customWidth="1"/>
    <col min="8966" max="9202" width="8.85546875" style="4"/>
    <col min="9203" max="9203" width="34" style="4" customWidth="1"/>
    <col min="9204" max="9204" width="11.140625" style="4" customWidth="1"/>
    <col min="9205" max="9205" width="11" style="4" customWidth="1"/>
    <col min="9206" max="9212" width="8.85546875" style="4"/>
    <col min="9213" max="9214" width="10.85546875" style="4" customWidth="1"/>
    <col min="9215" max="9215" width="8.85546875" style="4"/>
    <col min="9216" max="9216" width="11.5703125" style="4" customWidth="1"/>
    <col min="9217" max="9217" width="13.85546875" style="4" customWidth="1"/>
    <col min="9218" max="9221" width="9.140625" style="4" customWidth="1"/>
    <col min="9222" max="9458" width="8.85546875" style="4"/>
    <col min="9459" max="9459" width="34" style="4" customWidth="1"/>
    <col min="9460" max="9460" width="11.140625" style="4" customWidth="1"/>
    <col min="9461" max="9461" width="11" style="4" customWidth="1"/>
    <col min="9462" max="9468" width="8.85546875" style="4"/>
    <col min="9469" max="9470" width="10.85546875" style="4" customWidth="1"/>
    <col min="9471" max="9471" width="8.85546875" style="4"/>
    <col min="9472" max="9472" width="11.5703125" style="4" customWidth="1"/>
    <col min="9473" max="9473" width="13.85546875" style="4" customWidth="1"/>
    <col min="9474" max="9477" width="9.140625" style="4" customWidth="1"/>
    <col min="9478" max="9714" width="8.85546875" style="4"/>
    <col min="9715" max="9715" width="34" style="4" customWidth="1"/>
    <col min="9716" max="9716" width="11.140625" style="4" customWidth="1"/>
    <col min="9717" max="9717" width="11" style="4" customWidth="1"/>
    <col min="9718" max="9724" width="8.85546875" style="4"/>
    <col min="9725" max="9726" width="10.85546875" style="4" customWidth="1"/>
    <col min="9727" max="9727" width="8.85546875" style="4"/>
    <col min="9728" max="9728" width="11.5703125" style="4" customWidth="1"/>
    <col min="9729" max="9729" width="13.85546875" style="4" customWidth="1"/>
    <col min="9730" max="9733" width="9.140625" style="4" customWidth="1"/>
    <col min="9734" max="9970" width="8.85546875" style="4"/>
    <col min="9971" max="9971" width="34" style="4" customWidth="1"/>
    <col min="9972" max="9972" width="11.140625" style="4" customWidth="1"/>
    <col min="9973" max="9973" width="11" style="4" customWidth="1"/>
    <col min="9974" max="9980" width="8.85546875" style="4"/>
    <col min="9981" max="9982" width="10.85546875" style="4" customWidth="1"/>
    <col min="9983" max="9983" width="8.85546875" style="4"/>
    <col min="9984" max="9984" width="11.5703125" style="4" customWidth="1"/>
    <col min="9985" max="9985" width="13.85546875" style="4" customWidth="1"/>
    <col min="9986" max="9989" width="9.140625" style="4" customWidth="1"/>
    <col min="9990" max="10226" width="8.85546875" style="4"/>
    <col min="10227" max="10227" width="34" style="4" customWidth="1"/>
    <col min="10228" max="10228" width="11.140625" style="4" customWidth="1"/>
    <col min="10229" max="10229" width="11" style="4" customWidth="1"/>
    <col min="10230" max="10236" width="8.85546875" style="4"/>
    <col min="10237" max="10238" width="10.85546875" style="4" customWidth="1"/>
    <col min="10239" max="10239" width="8.85546875" style="4"/>
    <col min="10240" max="10240" width="11.5703125" style="4" customWidth="1"/>
    <col min="10241" max="10241" width="13.85546875" style="4" customWidth="1"/>
    <col min="10242" max="10245" width="9.140625" style="4" customWidth="1"/>
    <col min="10246" max="10482" width="8.85546875" style="4"/>
    <col min="10483" max="10483" width="34" style="4" customWidth="1"/>
    <col min="10484" max="10484" width="11.140625" style="4" customWidth="1"/>
    <col min="10485" max="10485" width="11" style="4" customWidth="1"/>
    <col min="10486" max="10492" width="8.85546875" style="4"/>
    <col min="10493" max="10494" width="10.85546875" style="4" customWidth="1"/>
    <col min="10495" max="10495" width="8.85546875" style="4"/>
    <col min="10496" max="10496" width="11.5703125" style="4" customWidth="1"/>
    <col min="10497" max="10497" width="13.85546875" style="4" customWidth="1"/>
    <col min="10498" max="10501" width="9.140625" style="4" customWidth="1"/>
    <col min="10502" max="10738" width="8.85546875" style="4"/>
    <col min="10739" max="10739" width="34" style="4" customWidth="1"/>
    <col min="10740" max="10740" width="11.140625" style="4" customWidth="1"/>
    <col min="10741" max="10741" width="11" style="4" customWidth="1"/>
    <col min="10742" max="10748" width="8.85546875" style="4"/>
    <col min="10749" max="10750" width="10.85546875" style="4" customWidth="1"/>
    <col min="10751" max="10751" width="8.85546875" style="4"/>
    <col min="10752" max="10752" width="11.5703125" style="4" customWidth="1"/>
    <col min="10753" max="10753" width="13.85546875" style="4" customWidth="1"/>
    <col min="10754" max="10757" width="9.140625" style="4" customWidth="1"/>
    <col min="10758" max="10994" width="8.85546875" style="4"/>
    <col min="10995" max="10995" width="34" style="4" customWidth="1"/>
    <col min="10996" max="10996" width="11.140625" style="4" customWidth="1"/>
    <col min="10997" max="10997" width="11" style="4" customWidth="1"/>
    <col min="10998" max="11004" width="8.85546875" style="4"/>
    <col min="11005" max="11006" width="10.85546875" style="4" customWidth="1"/>
    <col min="11007" max="11007" width="8.85546875" style="4"/>
    <col min="11008" max="11008" width="11.5703125" style="4" customWidth="1"/>
    <col min="11009" max="11009" width="13.85546875" style="4" customWidth="1"/>
    <col min="11010" max="11013" width="9.140625" style="4" customWidth="1"/>
    <col min="11014" max="11250" width="8.85546875" style="4"/>
    <col min="11251" max="11251" width="34" style="4" customWidth="1"/>
    <col min="11252" max="11252" width="11.140625" style="4" customWidth="1"/>
    <col min="11253" max="11253" width="11" style="4" customWidth="1"/>
    <col min="11254" max="11260" width="8.85546875" style="4"/>
    <col min="11261" max="11262" width="10.85546875" style="4" customWidth="1"/>
    <col min="11263" max="11263" width="8.85546875" style="4"/>
    <col min="11264" max="11264" width="11.5703125" style="4" customWidth="1"/>
    <col min="11265" max="11265" width="13.85546875" style="4" customWidth="1"/>
    <col min="11266" max="11269" width="9.140625" style="4" customWidth="1"/>
    <col min="11270" max="11506" width="8.85546875" style="4"/>
    <col min="11507" max="11507" width="34" style="4" customWidth="1"/>
    <col min="11508" max="11508" width="11.140625" style="4" customWidth="1"/>
    <col min="11509" max="11509" width="11" style="4" customWidth="1"/>
    <col min="11510" max="11516" width="8.85546875" style="4"/>
    <col min="11517" max="11518" width="10.85546875" style="4" customWidth="1"/>
    <col min="11519" max="11519" width="8.85546875" style="4"/>
    <col min="11520" max="11520" width="11.5703125" style="4" customWidth="1"/>
    <col min="11521" max="11521" width="13.85546875" style="4" customWidth="1"/>
    <col min="11522" max="11525" width="9.140625" style="4" customWidth="1"/>
    <col min="11526" max="11762" width="8.85546875" style="4"/>
    <col min="11763" max="11763" width="34" style="4" customWidth="1"/>
    <col min="11764" max="11764" width="11.140625" style="4" customWidth="1"/>
    <col min="11765" max="11765" width="11" style="4" customWidth="1"/>
    <col min="11766" max="11772" width="8.85546875" style="4"/>
    <col min="11773" max="11774" width="10.85546875" style="4" customWidth="1"/>
    <col min="11775" max="11775" width="8.85546875" style="4"/>
    <col min="11776" max="11776" width="11.5703125" style="4" customWidth="1"/>
    <col min="11777" max="11777" width="13.85546875" style="4" customWidth="1"/>
    <col min="11778" max="11781" width="9.140625" style="4" customWidth="1"/>
    <col min="11782" max="12018" width="8.85546875" style="4"/>
    <col min="12019" max="12019" width="34" style="4" customWidth="1"/>
    <col min="12020" max="12020" width="11.140625" style="4" customWidth="1"/>
    <col min="12021" max="12021" width="11" style="4" customWidth="1"/>
    <col min="12022" max="12028" width="8.85546875" style="4"/>
    <col min="12029" max="12030" width="10.85546875" style="4" customWidth="1"/>
    <col min="12031" max="12031" width="8.85546875" style="4"/>
    <col min="12032" max="12032" width="11.5703125" style="4" customWidth="1"/>
    <col min="12033" max="12033" width="13.85546875" style="4" customWidth="1"/>
    <col min="12034" max="12037" width="9.140625" style="4" customWidth="1"/>
    <col min="12038" max="12274" width="8.85546875" style="4"/>
    <col min="12275" max="12275" width="34" style="4" customWidth="1"/>
    <col min="12276" max="12276" width="11.140625" style="4" customWidth="1"/>
    <col min="12277" max="12277" width="11" style="4" customWidth="1"/>
    <col min="12278" max="12284" width="8.85546875" style="4"/>
    <col min="12285" max="12286" width="10.85546875" style="4" customWidth="1"/>
    <col min="12287" max="12287" width="8.85546875" style="4"/>
    <col min="12288" max="12288" width="11.5703125" style="4" customWidth="1"/>
    <col min="12289" max="12289" width="13.85546875" style="4" customWidth="1"/>
    <col min="12290" max="12293" width="9.140625" style="4" customWidth="1"/>
    <col min="12294" max="12530" width="8.85546875" style="4"/>
    <col min="12531" max="12531" width="34" style="4" customWidth="1"/>
    <col min="12532" max="12532" width="11.140625" style="4" customWidth="1"/>
    <col min="12533" max="12533" width="11" style="4" customWidth="1"/>
    <col min="12534" max="12540" width="8.85546875" style="4"/>
    <col min="12541" max="12542" width="10.85546875" style="4" customWidth="1"/>
    <col min="12543" max="12543" width="8.85546875" style="4"/>
    <col min="12544" max="12544" width="11.5703125" style="4" customWidth="1"/>
    <col min="12545" max="12545" width="13.85546875" style="4" customWidth="1"/>
    <col min="12546" max="12549" width="9.140625" style="4" customWidth="1"/>
    <col min="12550" max="12786" width="8.85546875" style="4"/>
    <col min="12787" max="12787" width="34" style="4" customWidth="1"/>
    <col min="12788" max="12788" width="11.140625" style="4" customWidth="1"/>
    <col min="12789" max="12789" width="11" style="4" customWidth="1"/>
    <col min="12790" max="12796" width="8.85546875" style="4"/>
    <col min="12797" max="12798" width="10.85546875" style="4" customWidth="1"/>
    <col min="12799" max="12799" width="8.85546875" style="4"/>
    <col min="12800" max="12800" width="11.5703125" style="4" customWidth="1"/>
    <col min="12801" max="12801" width="13.85546875" style="4" customWidth="1"/>
    <col min="12802" max="12805" width="9.140625" style="4" customWidth="1"/>
    <col min="12806" max="13042" width="8.85546875" style="4"/>
    <col min="13043" max="13043" width="34" style="4" customWidth="1"/>
    <col min="13044" max="13044" width="11.140625" style="4" customWidth="1"/>
    <col min="13045" max="13045" width="11" style="4" customWidth="1"/>
    <col min="13046" max="13052" width="8.85546875" style="4"/>
    <col min="13053" max="13054" width="10.85546875" style="4" customWidth="1"/>
    <col min="13055" max="13055" width="8.85546875" style="4"/>
    <col min="13056" max="13056" width="11.5703125" style="4" customWidth="1"/>
    <col min="13057" max="13057" width="13.85546875" style="4" customWidth="1"/>
    <col min="13058" max="13061" width="9.140625" style="4" customWidth="1"/>
    <col min="13062" max="13298" width="8.85546875" style="4"/>
    <col min="13299" max="13299" width="34" style="4" customWidth="1"/>
    <col min="13300" max="13300" width="11.140625" style="4" customWidth="1"/>
    <col min="13301" max="13301" width="11" style="4" customWidth="1"/>
    <col min="13302" max="13308" width="8.85546875" style="4"/>
    <col min="13309" max="13310" width="10.85546875" style="4" customWidth="1"/>
    <col min="13311" max="13311" width="8.85546875" style="4"/>
    <col min="13312" max="13312" width="11.5703125" style="4" customWidth="1"/>
    <col min="13313" max="13313" width="13.85546875" style="4" customWidth="1"/>
    <col min="13314" max="13317" width="9.140625" style="4" customWidth="1"/>
    <col min="13318" max="13554" width="8.85546875" style="4"/>
    <col min="13555" max="13555" width="34" style="4" customWidth="1"/>
    <col min="13556" max="13556" width="11.140625" style="4" customWidth="1"/>
    <col min="13557" max="13557" width="11" style="4" customWidth="1"/>
    <col min="13558" max="13564" width="8.85546875" style="4"/>
    <col min="13565" max="13566" width="10.85546875" style="4" customWidth="1"/>
    <col min="13567" max="13567" width="8.85546875" style="4"/>
    <col min="13568" max="13568" width="11.5703125" style="4" customWidth="1"/>
    <col min="13569" max="13569" width="13.85546875" style="4" customWidth="1"/>
    <col min="13570" max="13573" width="9.140625" style="4" customWidth="1"/>
    <col min="13574" max="13810" width="8.85546875" style="4"/>
    <col min="13811" max="13811" width="34" style="4" customWidth="1"/>
    <col min="13812" max="13812" width="11.140625" style="4" customWidth="1"/>
    <col min="13813" max="13813" width="11" style="4" customWidth="1"/>
    <col min="13814" max="13820" width="8.85546875" style="4"/>
    <col min="13821" max="13822" width="10.85546875" style="4" customWidth="1"/>
    <col min="13823" max="13823" width="8.85546875" style="4"/>
    <col min="13824" max="13824" width="11.5703125" style="4" customWidth="1"/>
    <col min="13825" max="13825" width="13.85546875" style="4" customWidth="1"/>
    <col min="13826" max="13829" width="9.140625" style="4" customWidth="1"/>
    <col min="13830" max="14066" width="8.85546875" style="4"/>
    <col min="14067" max="14067" width="34" style="4" customWidth="1"/>
    <col min="14068" max="14068" width="11.140625" style="4" customWidth="1"/>
    <col min="14069" max="14069" width="11" style="4" customWidth="1"/>
    <col min="14070" max="14076" width="8.85546875" style="4"/>
    <col min="14077" max="14078" width="10.85546875" style="4" customWidth="1"/>
    <col min="14079" max="14079" width="8.85546875" style="4"/>
    <col min="14080" max="14080" width="11.5703125" style="4" customWidth="1"/>
    <col min="14081" max="14081" width="13.85546875" style="4" customWidth="1"/>
    <col min="14082" max="14085" width="9.140625" style="4" customWidth="1"/>
    <col min="14086" max="14322" width="8.85546875" style="4"/>
    <col min="14323" max="14323" width="34" style="4" customWidth="1"/>
    <col min="14324" max="14324" width="11.140625" style="4" customWidth="1"/>
    <col min="14325" max="14325" width="11" style="4" customWidth="1"/>
    <col min="14326" max="14332" width="8.85546875" style="4"/>
    <col min="14333" max="14334" width="10.85546875" style="4" customWidth="1"/>
    <col min="14335" max="14335" width="8.85546875" style="4"/>
    <col min="14336" max="14336" width="11.5703125" style="4" customWidth="1"/>
    <col min="14337" max="14337" width="13.85546875" style="4" customWidth="1"/>
    <col min="14338" max="14341" width="9.140625" style="4" customWidth="1"/>
    <col min="14342" max="14578" width="8.85546875" style="4"/>
    <col min="14579" max="14579" width="34" style="4" customWidth="1"/>
    <col min="14580" max="14580" width="11.140625" style="4" customWidth="1"/>
    <col min="14581" max="14581" width="11" style="4" customWidth="1"/>
    <col min="14582" max="14588" width="8.85546875" style="4"/>
    <col min="14589" max="14590" width="10.85546875" style="4" customWidth="1"/>
    <col min="14591" max="14591" width="8.85546875" style="4"/>
    <col min="14592" max="14592" width="11.5703125" style="4" customWidth="1"/>
    <col min="14593" max="14593" width="13.85546875" style="4" customWidth="1"/>
    <col min="14594" max="14597" width="9.140625" style="4" customWidth="1"/>
    <col min="14598" max="14834" width="8.85546875" style="4"/>
    <col min="14835" max="14835" width="34" style="4" customWidth="1"/>
    <col min="14836" max="14836" width="11.140625" style="4" customWidth="1"/>
    <col min="14837" max="14837" width="11" style="4" customWidth="1"/>
    <col min="14838" max="14844" width="8.85546875" style="4"/>
    <col min="14845" max="14846" width="10.85546875" style="4" customWidth="1"/>
    <col min="14847" max="14847" width="8.85546875" style="4"/>
    <col min="14848" max="14848" width="11.5703125" style="4" customWidth="1"/>
    <col min="14849" max="14849" width="13.85546875" style="4" customWidth="1"/>
    <col min="14850" max="14853" width="9.140625" style="4" customWidth="1"/>
    <col min="14854" max="15090" width="8.85546875" style="4"/>
    <col min="15091" max="15091" width="34" style="4" customWidth="1"/>
    <col min="15092" max="15092" width="11.140625" style="4" customWidth="1"/>
    <col min="15093" max="15093" width="11" style="4" customWidth="1"/>
    <col min="15094" max="15100" width="8.85546875" style="4"/>
    <col min="15101" max="15102" width="10.85546875" style="4" customWidth="1"/>
    <col min="15103" max="15103" width="8.85546875" style="4"/>
    <col min="15104" max="15104" width="11.5703125" style="4" customWidth="1"/>
    <col min="15105" max="15105" width="13.85546875" style="4" customWidth="1"/>
    <col min="15106" max="15109" width="9.140625" style="4" customWidth="1"/>
    <col min="15110" max="15346" width="8.85546875" style="4"/>
    <col min="15347" max="15347" width="34" style="4" customWidth="1"/>
    <col min="15348" max="15348" width="11.140625" style="4" customWidth="1"/>
    <col min="15349" max="15349" width="11" style="4" customWidth="1"/>
    <col min="15350" max="15356" width="8.85546875" style="4"/>
    <col min="15357" max="15358" width="10.85546875" style="4" customWidth="1"/>
    <col min="15359" max="15359" width="8.85546875" style="4"/>
    <col min="15360" max="15360" width="11.5703125" style="4" customWidth="1"/>
    <col min="15361" max="15361" width="13.85546875" style="4" customWidth="1"/>
    <col min="15362" max="15365" width="9.140625" style="4" customWidth="1"/>
    <col min="15366" max="15602" width="8.85546875" style="4"/>
    <col min="15603" max="15603" width="34" style="4" customWidth="1"/>
    <col min="15604" max="15604" width="11.140625" style="4" customWidth="1"/>
    <col min="15605" max="15605" width="11" style="4" customWidth="1"/>
    <col min="15606" max="15612" width="8.85546875" style="4"/>
    <col min="15613" max="15614" width="10.85546875" style="4" customWidth="1"/>
    <col min="15615" max="15615" width="8.85546875" style="4"/>
    <col min="15616" max="15616" width="11.5703125" style="4" customWidth="1"/>
    <col min="15617" max="15617" width="13.85546875" style="4" customWidth="1"/>
    <col min="15618" max="15621" width="9.140625" style="4" customWidth="1"/>
    <col min="15622" max="15858" width="8.85546875" style="4"/>
    <col min="15859" max="15859" width="34" style="4" customWidth="1"/>
    <col min="15860" max="15860" width="11.140625" style="4" customWidth="1"/>
    <col min="15861" max="15861" width="11" style="4" customWidth="1"/>
    <col min="15862" max="15868" width="8.85546875" style="4"/>
    <col min="15869" max="15870" width="10.85546875" style="4" customWidth="1"/>
    <col min="15871" max="15871" width="8.85546875" style="4"/>
    <col min="15872" max="15872" width="11.5703125" style="4" customWidth="1"/>
    <col min="15873" max="15873" width="13.85546875" style="4" customWidth="1"/>
    <col min="15874" max="15877" width="9.140625" style="4" customWidth="1"/>
    <col min="15878" max="16114" width="8.85546875" style="4"/>
    <col min="16115" max="16115" width="34" style="4" customWidth="1"/>
    <col min="16116" max="16116" width="11.140625" style="4" customWidth="1"/>
    <col min="16117" max="16117" width="11" style="4" customWidth="1"/>
    <col min="16118" max="16124" width="8.85546875" style="4"/>
    <col min="16125" max="16126" width="10.85546875" style="4" customWidth="1"/>
    <col min="16127" max="16127" width="8.85546875" style="4"/>
    <col min="16128" max="16128" width="11.5703125" style="4" customWidth="1"/>
    <col min="16129" max="16129" width="13.85546875" style="4" customWidth="1"/>
    <col min="16130" max="16133" width="9.140625" style="4" customWidth="1"/>
    <col min="16134" max="16374" width="8.85546875" style="4"/>
    <col min="16375" max="16384" width="8.85546875" style="4" customWidth="1"/>
  </cols>
  <sheetData>
    <row r="1" spans="1:12" ht="39.75" customHeight="1" x14ac:dyDescent="0.25">
      <c r="B1" s="348" t="s">
        <v>174</v>
      </c>
      <c r="C1" s="348"/>
      <c r="D1" s="348"/>
      <c r="E1" s="348"/>
      <c r="F1" s="348"/>
      <c r="G1" s="348"/>
      <c r="H1" s="348"/>
    </row>
    <row r="2" spans="1:12" x14ac:dyDescent="0.25">
      <c r="B2" s="348"/>
      <c r="C2" s="348"/>
      <c r="D2" s="348"/>
      <c r="E2" s="348"/>
      <c r="F2" s="348"/>
      <c r="G2" s="348"/>
      <c r="H2" s="348"/>
    </row>
    <row r="3" spans="1:12" ht="16.5" thickBot="1" x14ac:dyDescent="0.3">
      <c r="A3" s="2" t="s">
        <v>257</v>
      </c>
      <c r="B3" s="96"/>
      <c r="C3" s="96"/>
      <c r="D3" s="96"/>
      <c r="E3" s="96"/>
    </row>
    <row r="4" spans="1:12" ht="32.450000000000003" customHeight="1" x14ac:dyDescent="0.25">
      <c r="A4" s="349" t="s">
        <v>176</v>
      </c>
      <c r="B4" s="352" t="s">
        <v>177</v>
      </c>
      <c r="C4" s="352"/>
      <c r="D4" s="352"/>
      <c r="E4" s="352"/>
      <c r="F4" s="354" t="s">
        <v>178</v>
      </c>
      <c r="G4" s="354" t="s">
        <v>179</v>
      </c>
      <c r="H4" s="357" t="s">
        <v>180</v>
      </c>
      <c r="I4" s="342" t="s">
        <v>181</v>
      </c>
      <c r="J4" s="342"/>
      <c r="K4" s="342"/>
      <c r="L4" s="343"/>
    </row>
    <row r="5" spans="1:12" ht="42.6" customHeight="1" x14ac:dyDescent="0.25">
      <c r="A5" s="350"/>
      <c r="B5" s="353"/>
      <c r="C5" s="353"/>
      <c r="D5" s="353"/>
      <c r="E5" s="353"/>
      <c r="F5" s="355"/>
      <c r="G5" s="355"/>
      <c r="H5" s="358"/>
      <c r="I5" s="344" t="s">
        <v>182</v>
      </c>
      <c r="J5" s="344"/>
      <c r="K5" s="345" t="s">
        <v>183</v>
      </c>
      <c r="L5" s="346"/>
    </row>
    <row r="6" spans="1:12" ht="53.25" customHeight="1" thickBot="1" x14ac:dyDescent="0.3">
      <c r="A6" s="351"/>
      <c r="B6" s="97" t="s">
        <v>1</v>
      </c>
      <c r="C6" s="98" t="s">
        <v>184</v>
      </c>
      <c r="D6" s="98" t="s">
        <v>185</v>
      </c>
      <c r="E6" s="98" t="s">
        <v>186</v>
      </c>
      <c r="F6" s="356"/>
      <c r="G6" s="356"/>
      <c r="H6" s="359"/>
      <c r="I6" s="98" t="s">
        <v>186</v>
      </c>
      <c r="J6" s="99" t="s">
        <v>179</v>
      </c>
      <c r="K6" s="98" t="s">
        <v>186</v>
      </c>
      <c r="L6" s="100" t="s">
        <v>179</v>
      </c>
    </row>
    <row r="7" spans="1:12" ht="16.5" thickBot="1" x14ac:dyDescent="0.3">
      <c r="A7" s="101" t="s">
        <v>187</v>
      </c>
      <c r="B7" s="103">
        <f>C7+D7+E7</f>
        <v>1590</v>
      </c>
      <c r="C7" s="164"/>
      <c r="D7" s="165"/>
      <c r="E7" s="103">
        <v>1590</v>
      </c>
      <c r="F7" s="164"/>
      <c r="G7" s="165">
        <v>750</v>
      </c>
      <c r="H7" s="104"/>
      <c r="I7" s="142"/>
      <c r="J7" s="143"/>
      <c r="K7" s="143"/>
      <c r="L7" s="144"/>
    </row>
    <row r="8" spans="1:12" ht="16.5" thickBot="1" x14ac:dyDescent="0.3">
      <c r="A8" s="108" t="s">
        <v>188</v>
      </c>
      <c r="B8" s="105">
        <f t="shared" ref="B8:B69" si="0">C8+D8+E8</f>
        <v>0</v>
      </c>
      <c r="C8" s="145"/>
      <c r="D8" s="146"/>
      <c r="E8" s="111"/>
      <c r="F8" s="145"/>
      <c r="G8" s="146"/>
      <c r="H8" s="110"/>
      <c r="I8" s="147"/>
      <c r="J8" s="148"/>
      <c r="K8" s="148"/>
      <c r="L8" s="149"/>
    </row>
    <row r="9" spans="1:12" ht="16.5" thickBot="1" x14ac:dyDescent="0.3">
      <c r="A9" s="108" t="s">
        <v>189</v>
      </c>
      <c r="B9" s="105">
        <f t="shared" si="0"/>
        <v>0</v>
      </c>
      <c r="C9" s="145"/>
      <c r="D9" s="146"/>
      <c r="E9" s="111"/>
      <c r="F9" s="145"/>
      <c r="G9" s="146"/>
      <c r="H9" s="110"/>
      <c r="I9" s="147"/>
      <c r="J9" s="148"/>
      <c r="K9" s="148"/>
      <c r="L9" s="149"/>
    </row>
    <row r="10" spans="1:12" ht="16.5" thickBot="1" x14ac:dyDescent="0.3">
      <c r="A10" s="108" t="s">
        <v>190</v>
      </c>
      <c r="B10" s="105">
        <f t="shared" si="0"/>
        <v>0</v>
      </c>
      <c r="C10" s="145"/>
      <c r="D10" s="146"/>
      <c r="E10" s="111"/>
      <c r="F10" s="145"/>
      <c r="G10" s="146"/>
      <c r="H10" s="110"/>
      <c r="I10" s="147"/>
      <c r="J10" s="148"/>
      <c r="K10" s="148"/>
      <c r="L10" s="149"/>
    </row>
    <row r="11" spans="1:12" ht="16.5" thickBot="1" x14ac:dyDescent="0.3">
      <c r="A11" s="108" t="s">
        <v>191</v>
      </c>
      <c r="B11" s="105">
        <f t="shared" si="0"/>
        <v>0</v>
      </c>
      <c r="C11" s="145"/>
      <c r="D11" s="146"/>
      <c r="E11" s="111"/>
      <c r="F11" s="145"/>
      <c r="G11" s="146"/>
      <c r="H11" s="110"/>
      <c r="I11" s="147"/>
      <c r="J11" s="148"/>
      <c r="K11" s="148"/>
      <c r="L11" s="149"/>
    </row>
    <row r="12" spans="1:12" ht="16.5" thickBot="1" x14ac:dyDescent="0.3">
      <c r="A12" s="108" t="s">
        <v>192</v>
      </c>
      <c r="B12" s="105">
        <f t="shared" si="0"/>
        <v>0</v>
      </c>
      <c r="C12" s="145"/>
      <c r="D12" s="146"/>
      <c r="E12" s="111"/>
      <c r="F12" s="145"/>
      <c r="G12" s="146"/>
      <c r="H12" s="110"/>
      <c r="I12" s="147"/>
      <c r="J12" s="148"/>
      <c r="K12" s="148"/>
      <c r="L12" s="149"/>
    </row>
    <row r="13" spans="1:12" ht="16.5" thickBot="1" x14ac:dyDescent="0.3">
      <c r="A13" s="108" t="s">
        <v>193</v>
      </c>
      <c r="B13" s="105">
        <f t="shared" si="0"/>
        <v>0</v>
      </c>
      <c r="C13" s="145"/>
      <c r="D13" s="146"/>
      <c r="E13" s="111"/>
      <c r="F13" s="145"/>
      <c r="G13" s="146"/>
      <c r="H13" s="110"/>
      <c r="I13" s="147"/>
      <c r="J13" s="148"/>
      <c r="K13" s="148"/>
      <c r="L13" s="149"/>
    </row>
    <row r="14" spans="1:12" ht="14.45" customHeight="1" thickBot="1" x14ac:dyDescent="0.3">
      <c r="A14" s="108" t="s">
        <v>194</v>
      </c>
      <c r="B14" s="105">
        <f t="shared" si="0"/>
        <v>0</v>
      </c>
      <c r="C14" s="145"/>
      <c r="D14" s="146"/>
      <c r="E14" s="111"/>
      <c r="F14" s="145"/>
      <c r="G14" s="146"/>
      <c r="H14" s="110"/>
      <c r="I14" s="147"/>
      <c r="J14" s="148"/>
      <c r="K14" s="148"/>
      <c r="L14" s="149"/>
    </row>
    <row r="15" spans="1:12" ht="16.5" thickBot="1" x14ac:dyDescent="0.3">
      <c r="A15" s="108" t="s">
        <v>195</v>
      </c>
      <c r="B15" s="105">
        <f t="shared" si="0"/>
        <v>0</v>
      </c>
      <c r="C15" s="145"/>
      <c r="D15" s="146"/>
      <c r="E15" s="111"/>
      <c r="F15" s="145"/>
      <c r="G15" s="146"/>
      <c r="H15" s="110"/>
      <c r="I15" s="147"/>
      <c r="J15" s="148"/>
      <c r="K15" s="148"/>
      <c r="L15" s="149"/>
    </row>
    <row r="16" spans="1:12" ht="16.5" thickBot="1" x14ac:dyDescent="0.3">
      <c r="A16" s="108" t="s">
        <v>196</v>
      </c>
      <c r="B16" s="105">
        <f t="shared" si="0"/>
        <v>370</v>
      </c>
      <c r="C16" s="145"/>
      <c r="D16" s="146"/>
      <c r="E16" s="111">
        <v>370</v>
      </c>
      <c r="F16" s="145"/>
      <c r="G16" s="146">
        <v>180</v>
      </c>
      <c r="H16" s="110"/>
      <c r="I16" s="147"/>
      <c r="J16" s="148"/>
      <c r="K16" s="148"/>
      <c r="L16" s="149"/>
    </row>
    <row r="17" spans="1:12" ht="16.5" thickBot="1" x14ac:dyDescent="0.3">
      <c r="A17" s="108" t="s">
        <v>197</v>
      </c>
      <c r="B17" s="105">
        <f t="shared" si="0"/>
        <v>0</v>
      </c>
      <c r="C17" s="145"/>
      <c r="D17" s="146"/>
      <c r="E17" s="111"/>
      <c r="F17" s="145"/>
      <c r="G17" s="146"/>
      <c r="H17" s="110"/>
      <c r="I17" s="147"/>
      <c r="J17" s="148"/>
      <c r="K17" s="148"/>
      <c r="L17" s="149"/>
    </row>
    <row r="18" spans="1:12" ht="16.5" thickBot="1" x14ac:dyDescent="0.3">
      <c r="A18" s="108" t="s">
        <v>198</v>
      </c>
      <c r="B18" s="105">
        <f t="shared" si="0"/>
        <v>31655</v>
      </c>
      <c r="C18" s="145"/>
      <c r="D18" s="146"/>
      <c r="E18" s="111">
        <v>31655</v>
      </c>
      <c r="F18" s="145"/>
      <c r="G18" s="146">
        <v>20600</v>
      </c>
      <c r="H18" s="110"/>
      <c r="I18" s="147"/>
      <c r="J18" s="148"/>
      <c r="K18" s="148"/>
      <c r="L18" s="149"/>
    </row>
    <row r="19" spans="1:12" ht="16.5" thickBot="1" x14ac:dyDescent="0.3">
      <c r="A19" s="108" t="s">
        <v>199</v>
      </c>
      <c r="B19" s="105">
        <f t="shared" si="0"/>
        <v>0</v>
      </c>
      <c r="C19" s="145"/>
      <c r="D19" s="146"/>
      <c r="E19" s="111"/>
      <c r="F19" s="145"/>
      <c r="G19" s="146"/>
      <c r="H19" s="110"/>
      <c r="I19" s="147"/>
      <c r="J19" s="148"/>
      <c r="K19" s="148"/>
      <c r="L19" s="149"/>
    </row>
    <row r="20" spans="1:12" ht="16.5" thickBot="1" x14ac:dyDescent="0.3">
      <c r="A20" s="108" t="s">
        <v>200</v>
      </c>
      <c r="B20" s="105">
        <f t="shared" si="0"/>
        <v>0</v>
      </c>
      <c r="C20" s="145"/>
      <c r="D20" s="146"/>
      <c r="E20" s="111"/>
      <c r="F20" s="145"/>
      <c r="G20" s="146"/>
      <c r="H20" s="110"/>
      <c r="I20" s="147"/>
      <c r="J20" s="148"/>
      <c r="K20" s="148"/>
      <c r="L20" s="149"/>
    </row>
    <row r="21" spans="1:12" ht="16.5" thickBot="1" x14ac:dyDescent="0.3">
      <c r="A21" s="108" t="s">
        <v>201</v>
      </c>
      <c r="B21" s="105">
        <f t="shared" si="0"/>
        <v>4965</v>
      </c>
      <c r="C21" s="145"/>
      <c r="D21" s="146"/>
      <c r="E21" s="111">
        <v>4965</v>
      </c>
      <c r="F21" s="145"/>
      <c r="G21" s="146">
        <v>2400</v>
      </c>
      <c r="H21" s="110"/>
      <c r="I21" s="147"/>
      <c r="J21" s="148"/>
      <c r="K21" s="148"/>
      <c r="L21" s="149"/>
    </row>
    <row r="22" spans="1:12" ht="15.6" customHeight="1" thickBot="1" x14ac:dyDescent="0.3">
      <c r="A22" s="108" t="s">
        <v>202</v>
      </c>
      <c r="B22" s="105">
        <f t="shared" si="0"/>
        <v>0</v>
      </c>
      <c r="C22" s="145"/>
      <c r="D22" s="146"/>
      <c r="E22" s="111"/>
      <c r="F22" s="145"/>
      <c r="G22" s="146"/>
      <c r="H22" s="110"/>
      <c r="I22" s="147"/>
      <c r="J22" s="148"/>
      <c r="K22" s="148"/>
      <c r="L22" s="149"/>
    </row>
    <row r="23" spans="1:12" ht="16.5" thickBot="1" x14ac:dyDescent="0.3">
      <c r="A23" s="108" t="s">
        <v>203</v>
      </c>
      <c r="B23" s="105">
        <f t="shared" si="0"/>
        <v>0</v>
      </c>
      <c r="C23" s="145"/>
      <c r="D23" s="146"/>
      <c r="E23" s="111"/>
      <c r="F23" s="145"/>
      <c r="G23" s="146"/>
      <c r="H23" s="110"/>
      <c r="I23" s="147"/>
      <c r="J23" s="148"/>
      <c r="K23" s="148"/>
      <c r="L23" s="149"/>
    </row>
    <row r="24" spans="1:12" ht="16.5" thickBot="1" x14ac:dyDescent="0.3">
      <c r="A24" s="108" t="s">
        <v>204</v>
      </c>
      <c r="B24" s="105">
        <f t="shared" si="0"/>
        <v>0</v>
      </c>
      <c r="C24" s="145"/>
      <c r="D24" s="146"/>
      <c r="E24" s="111"/>
      <c r="F24" s="145"/>
      <c r="G24" s="146"/>
      <c r="H24" s="110"/>
      <c r="I24" s="147"/>
      <c r="J24" s="148"/>
      <c r="K24" s="148"/>
      <c r="L24" s="149"/>
    </row>
    <row r="25" spans="1:12" ht="15.6" customHeight="1" thickBot="1" x14ac:dyDescent="0.3">
      <c r="A25" s="108" t="s">
        <v>205</v>
      </c>
      <c r="B25" s="105">
        <f t="shared" si="0"/>
        <v>0</v>
      </c>
      <c r="C25" s="145"/>
      <c r="D25" s="146"/>
      <c r="E25" s="111"/>
      <c r="F25" s="145"/>
      <c r="G25" s="146"/>
      <c r="H25" s="110"/>
      <c r="I25" s="147"/>
      <c r="J25" s="148"/>
      <c r="K25" s="148"/>
      <c r="L25" s="149"/>
    </row>
    <row r="26" spans="1:12" ht="15.6" customHeight="1" thickBot="1" x14ac:dyDescent="0.3">
      <c r="A26" s="108" t="s">
        <v>206</v>
      </c>
      <c r="B26" s="105">
        <f t="shared" si="0"/>
        <v>0</v>
      </c>
      <c r="C26" s="145"/>
      <c r="D26" s="146"/>
      <c r="E26" s="111"/>
      <c r="F26" s="145"/>
      <c r="G26" s="146"/>
      <c r="H26" s="110"/>
      <c r="I26" s="147"/>
      <c r="J26" s="148"/>
      <c r="K26" s="148"/>
      <c r="L26" s="149"/>
    </row>
    <row r="27" spans="1:12" ht="15.6" customHeight="1" thickBot="1" x14ac:dyDescent="0.3">
      <c r="A27" s="108" t="s">
        <v>207</v>
      </c>
      <c r="B27" s="105">
        <f t="shared" si="0"/>
        <v>0</v>
      </c>
      <c r="C27" s="145"/>
      <c r="D27" s="146"/>
      <c r="E27" s="111"/>
      <c r="F27" s="145"/>
      <c r="G27" s="146"/>
      <c r="H27" s="110"/>
      <c r="I27" s="147"/>
      <c r="J27" s="148"/>
      <c r="K27" s="148"/>
      <c r="L27" s="149"/>
    </row>
    <row r="28" spans="1:12" ht="15.6" customHeight="1" thickBot="1" x14ac:dyDescent="0.3">
      <c r="A28" s="108" t="s">
        <v>208</v>
      </c>
      <c r="B28" s="105">
        <f t="shared" si="0"/>
        <v>0</v>
      </c>
      <c r="C28" s="145"/>
      <c r="D28" s="146"/>
      <c r="E28" s="111"/>
      <c r="F28" s="145"/>
      <c r="G28" s="146"/>
      <c r="H28" s="110"/>
      <c r="I28" s="147"/>
      <c r="J28" s="148"/>
      <c r="K28" s="148"/>
      <c r="L28" s="149"/>
    </row>
    <row r="29" spans="1:12" ht="15.6" customHeight="1" thickBot="1" x14ac:dyDescent="0.3">
      <c r="A29" s="108" t="s">
        <v>209</v>
      </c>
      <c r="B29" s="105">
        <f t="shared" si="0"/>
        <v>0</v>
      </c>
      <c r="C29" s="145"/>
      <c r="D29" s="146"/>
      <c r="E29" s="111"/>
      <c r="F29" s="145"/>
      <c r="G29" s="146"/>
      <c r="H29" s="110"/>
      <c r="I29" s="147"/>
      <c r="J29" s="148"/>
      <c r="K29" s="148"/>
      <c r="L29" s="149"/>
    </row>
    <row r="30" spans="1:12" ht="15.6" customHeight="1" thickBot="1" x14ac:dyDescent="0.3">
      <c r="A30" s="108" t="s">
        <v>210</v>
      </c>
      <c r="B30" s="105">
        <f t="shared" si="0"/>
        <v>0</v>
      </c>
      <c r="C30" s="145"/>
      <c r="D30" s="146"/>
      <c r="E30" s="111"/>
      <c r="F30" s="145"/>
      <c r="G30" s="146"/>
      <c r="H30" s="110"/>
      <c r="I30" s="147"/>
      <c r="J30" s="148"/>
      <c r="K30" s="148"/>
      <c r="L30" s="149"/>
    </row>
    <row r="31" spans="1:12" ht="15.6" customHeight="1" thickBot="1" x14ac:dyDescent="0.3">
      <c r="A31" s="108" t="s">
        <v>211</v>
      </c>
      <c r="B31" s="105">
        <f t="shared" si="0"/>
        <v>0</v>
      </c>
      <c r="C31" s="145"/>
      <c r="D31" s="146"/>
      <c r="E31" s="111"/>
      <c r="F31" s="145"/>
      <c r="G31" s="146"/>
      <c r="H31" s="110"/>
      <c r="I31" s="147"/>
      <c r="J31" s="148"/>
      <c r="K31" s="148"/>
      <c r="L31" s="149"/>
    </row>
    <row r="32" spans="1:12" ht="15.6" customHeight="1" thickBot="1" x14ac:dyDescent="0.3">
      <c r="A32" s="108" t="s">
        <v>212</v>
      </c>
      <c r="B32" s="105">
        <f t="shared" si="0"/>
        <v>0</v>
      </c>
      <c r="C32" s="145"/>
      <c r="D32" s="146"/>
      <c r="E32" s="111"/>
      <c r="F32" s="145"/>
      <c r="G32" s="146"/>
      <c r="H32" s="110"/>
      <c r="I32" s="147"/>
      <c r="J32" s="148"/>
      <c r="K32" s="148"/>
      <c r="L32" s="149"/>
    </row>
    <row r="33" spans="1:12" ht="17.45" customHeight="1" thickBot="1" x14ac:dyDescent="0.3">
      <c r="A33" s="108" t="s">
        <v>213</v>
      </c>
      <c r="B33" s="105">
        <f t="shared" si="0"/>
        <v>0</v>
      </c>
      <c r="C33" s="145"/>
      <c r="D33" s="146"/>
      <c r="E33" s="111"/>
      <c r="F33" s="145"/>
      <c r="G33" s="146"/>
      <c r="H33" s="110"/>
      <c r="I33" s="147"/>
      <c r="J33" s="148"/>
      <c r="K33" s="148"/>
      <c r="L33" s="149"/>
    </row>
    <row r="34" spans="1:12" ht="16.5" thickBot="1" x14ac:dyDescent="0.3">
      <c r="A34" s="108" t="s">
        <v>214</v>
      </c>
      <c r="B34" s="105">
        <f t="shared" si="0"/>
        <v>0</v>
      </c>
      <c r="C34" s="145"/>
      <c r="D34" s="146"/>
      <c r="E34" s="111"/>
      <c r="F34" s="145"/>
      <c r="G34" s="146"/>
      <c r="H34" s="110"/>
      <c r="I34" s="147"/>
      <c r="J34" s="148"/>
      <c r="K34" s="148"/>
      <c r="L34" s="149"/>
    </row>
    <row r="35" spans="1:12" ht="16.7" customHeight="1" thickBot="1" x14ac:dyDescent="0.3">
      <c r="A35" s="108" t="s">
        <v>215</v>
      </c>
      <c r="B35" s="105">
        <f t="shared" si="0"/>
        <v>0</v>
      </c>
      <c r="C35" s="145"/>
      <c r="D35" s="146"/>
      <c r="E35" s="111"/>
      <c r="F35" s="145"/>
      <c r="G35" s="146"/>
      <c r="H35" s="110"/>
      <c r="I35" s="147"/>
      <c r="J35" s="148"/>
      <c r="K35" s="148"/>
      <c r="L35" s="149"/>
    </row>
    <row r="36" spans="1:12" s="21" customFormat="1" ht="15.6" customHeight="1" thickBot="1" x14ac:dyDescent="0.3">
      <c r="A36" s="114" t="s">
        <v>216</v>
      </c>
      <c r="B36" s="167">
        <f t="shared" si="0"/>
        <v>0</v>
      </c>
      <c r="C36" s="150"/>
      <c r="D36" s="151"/>
      <c r="E36" s="115"/>
      <c r="F36" s="150"/>
      <c r="G36" s="151"/>
      <c r="H36" s="120">
        <f>ROUND(((B36+F36)*4)+G36*9.4,2)</f>
        <v>0</v>
      </c>
      <c r="I36" s="152"/>
      <c r="J36" s="28"/>
      <c r="K36" s="28"/>
      <c r="L36" s="153"/>
    </row>
    <row r="37" spans="1:12" ht="15.6" customHeight="1" thickBot="1" x14ac:dyDescent="0.3">
      <c r="A37" s="108" t="s">
        <v>217</v>
      </c>
      <c r="B37" s="105">
        <f t="shared" si="0"/>
        <v>980</v>
      </c>
      <c r="C37" s="145"/>
      <c r="D37" s="146"/>
      <c r="E37" s="111">
        <v>980</v>
      </c>
      <c r="F37" s="145"/>
      <c r="G37" s="146">
        <v>400</v>
      </c>
      <c r="H37" s="120"/>
      <c r="I37" s="147"/>
      <c r="J37" s="148"/>
      <c r="K37" s="148"/>
      <c r="L37" s="149"/>
    </row>
    <row r="38" spans="1:12" ht="16.5" thickBot="1" x14ac:dyDescent="0.3">
      <c r="A38" s="108" t="s">
        <v>218</v>
      </c>
      <c r="B38" s="105">
        <f t="shared" si="0"/>
        <v>0</v>
      </c>
      <c r="C38" s="145"/>
      <c r="D38" s="146"/>
      <c r="E38" s="111"/>
      <c r="F38" s="145"/>
      <c r="G38" s="146"/>
      <c r="H38" s="110"/>
      <c r="I38" s="147"/>
      <c r="J38" s="148"/>
      <c r="K38" s="148"/>
      <c r="L38" s="149"/>
    </row>
    <row r="39" spans="1:12" ht="15.6" customHeight="1" thickBot="1" x14ac:dyDescent="0.3">
      <c r="A39" s="108" t="s">
        <v>219</v>
      </c>
      <c r="B39" s="105">
        <f t="shared" si="0"/>
        <v>2200</v>
      </c>
      <c r="C39" s="145"/>
      <c r="D39" s="146"/>
      <c r="E39" s="111">
        <v>2200</v>
      </c>
      <c r="F39" s="145"/>
      <c r="G39" s="146">
        <v>2400</v>
      </c>
      <c r="H39" s="110"/>
      <c r="I39" s="147"/>
      <c r="J39" s="148"/>
      <c r="K39" s="148"/>
      <c r="L39" s="149"/>
    </row>
    <row r="40" spans="1:12" ht="15.6" customHeight="1" thickBot="1" x14ac:dyDescent="0.3">
      <c r="A40" s="108" t="s">
        <v>220</v>
      </c>
      <c r="B40" s="105">
        <f t="shared" si="0"/>
        <v>0</v>
      </c>
      <c r="C40" s="145"/>
      <c r="D40" s="146"/>
      <c r="E40" s="111"/>
      <c r="F40" s="145"/>
      <c r="G40" s="146"/>
      <c r="H40" s="110"/>
      <c r="I40" s="147"/>
      <c r="J40" s="148"/>
      <c r="K40" s="148"/>
      <c r="L40" s="149"/>
    </row>
    <row r="41" spans="1:12" ht="15.6" customHeight="1" thickBot="1" x14ac:dyDescent="0.3">
      <c r="A41" s="108" t="s">
        <v>221</v>
      </c>
      <c r="B41" s="105">
        <f t="shared" si="0"/>
        <v>0</v>
      </c>
      <c r="C41" s="145"/>
      <c r="D41" s="146"/>
      <c r="E41" s="111"/>
      <c r="F41" s="145"/>
      <c r="G41" s="146"/>
      <c r="H41" s="110"/>
      <c r="I41" s="147"/>
      <c r="J41" s="148"/>
      <c r="K41" s="148"/>
      <c r="L41" s="149"/>
    </row>
    <row r="42" spans="1:12" ht="15.6" customHeight="1" thickBot="1" x14ac:dyDescent="0.3">
      <c r="A42" s="108" t="s">
        <v>222</v>
      </c>
      <c r="B42" s="105">
        <f t="shared" si="0"/>
        <v>0</v>
      </c>
      <c r="C42" s="145"/>
      <c r="D42" s="146"/>
      <c r="E42" s="111"/>
      <c r="F42" s="145"/>
      <c r="G42" s="146"/>
      <c r="H42" s="110"/>
      <c r="I42" s="147"/>
      <c r="J42" s="148"/>
      <c r="K42" s="148"/>
      <c r="L42" s="149"/>
    </row>
    <row r="43" spans="1:12" ht="15.6" customHeight="1" thickBot="1" x14ac:dyDescent="0.3">
      <c r="A43" s="108" t="s">
        <v>223</v>
      </c>
      <c r="B43" s="105">
        <f t="shared" si="0"/>
        <v>0</v>
      </c>
      <c r="C43" s="145"/>
      <c r="D43" s="146"/>
      <c r="E43" s="111"/>
      <c r="F43" s="145"/>
      <c r="G43" s="146"/>
      <c r="H43" s="110"/>
      <c r="I43" s="147"/>
      <c r="J43" s="148"/>
      <c r="K43" s="148"/>
      <c r="L43" s="149"/>
    </row>
    <row r="44" spans="1:12" ht="15" customHeight="1" thickBot="1" x14ac:dyDescent="0.3">
      <c r="A44" s="108" t="s">
        <v>224</v>
      </c>
      <c r="B44" s="105">
        <f t="shared" si="0"/>
        <v>0</v>
      </c>
      <c r="C44" s="145"/>
      <c r="D44" s="146"/>
      <c r="E44" s="111"/>
      <c r="F44" s="145"/>
      <c r="G44" s="146"/>
      <c r="H44" s="110"/>
      <c r="I44" s="147"/>
      <c r="J44" s="148"/>
      <c r="K44" s="148"/>
      <c r="L44" s="149"/>
    </row>
    <row r="45" spans="1:12" ht="30.6" customHeight="1" thickBot="1" x14ac:dyDescent="0.3">
      <c r="A45" s="108" t="s">
        <v>225</v>
      </c>
      <c r="B45" s="105">
        <f t="shared" si="0"/>
        <v>24250</v>
      </c>
      <c r="C45" s="145"/>
      <c r="D45" s="146"/>
      <c r="E45" s="111">
        <v>24250</v>
      </c>
      <c r="F45" s="145"/>
      <c r="G45" s="146"/>
      <c r="H45" s="110"/>
      <c r="I45" s="147"/>
      <c r="J45" s="148"/>
      <c r="K45" s="148"/>
      <c r="L45" s="149"/>
    </row>
    <row r="46" spans="1:12" ht="15.6" customHeight="1" thickBot="1" x14ac:dyDescent="0.3">
      <c r="A46" s="108" t="s">
        <v>226</v>
      </c>
      <c r="B46" s="105">
        <f t="shared" si="0"/>
        <v>0</v>
      </c>
      <c r="C46" s="145"/>
      <c r="D46" s="146"/>
      <c r="E46" s="111"/>
      <c r="F46" s="145"/>
      <c r="G46" s="146"/>
      <c r="H46" s="110"/>
      <c r="I46" s="147"/>
      <c r="J46" s="148"/>
      <c r="K46" s="148"/>
      <c r="L46" s="149"/>
    </row>
    <row r="47" spans="1:12" ht="15.6" customHeight="1" thickBot="1" x14ac:dyDescent="0.3">
      <c r="A47" s="108" t="s">
        <v>227</v>
      </c>
      <c r="B47" s="105">
        <f t="shared" si="0"/>
        <v>0</v>
      </c>
      <c r="C47" s="154"/>
      <c r="D47" s="155"/>
      <c r="E47" s="111"/>
      <c r="F47" s="154"/>
      <c r="G47" s="155"/>
      <c r="H47" s="110"/>
      <c r="I47" s="147"/>
      <c r="J47" s="148"/>
      <c r="K47" s="148"/>
      <c r="L47" s="149"/>
    </row>
    <row r="48" spans="1:12" s="11" customFormat="1" ht="16.5" thickBot="1" x14ac:dyDescent="0.3">
      <c r="A48" s="108" t="s">
        <v>228</v>
      </c>
      <c r="B48" s="105">
        <f t="shared" si="0"/>
        <v>0</v>
      </c>
      <c r="C48" s="154"/>
      <c r="D48" s="155"/>
      <c r="E48" s="111"/>
      <c r="F48" s="154"/>
      <c r="G48" s="155"/>
      <c r="H48" s="110"/>
      <c r="I48" s="147"/>
      <c r="J48" s="148"/>
      <c r="K48" s="148"/>
      <c r="L48" s="149"/>
    </row>
    <row r="49" spans="1:12" ht="16.5" thickBot="1" x14ac:dyDescent="0.3">
      <c r="A49" s="108" t="s">
        <v>229</v>
      </c>
      <c r="B49" s="105">
        <f t="shared" si="0"/>
        <v>0</v>
      </c>
      <c r="C49" s="145"/>
      <c r="D49" s="146"/>
      <c r="E49" s="111"/>
      <c r="F49" s="145"/>
      <c r="G49" s="146"/>
      <c r="H49" s="110"/>
      <c r="I49" s="147"/>
      <c r="J49" s="148"/>
      <c r="K49" s="148"/>
      <c r="L49" s="149"/>
    </row>
    <row r="50" spans="1:12" ht="16.5" thickBot="1" x14ac:dyDescent="0.3">
      <c r="A50" s="108" t="s">
        <v>230</v>
      </c>
      <c r="B50" s="105">
        <f t="shared" si="0"/>
        <v>0</v>
      </c>
      <c r="C50" s="145"/>
      <c r="D50" s="146"/>
      <c r="E50" s="111"/>
      <c r="F50" s="145"/>
      <c r="G50" s="146"/>
      <c r="H50" s="110"/>
      <c r="I50" s="147"/>
      <c r="J50" s="148"/>
      <c r="K50" s="148"/>
      <c r="L50" s="149"/>
    </row>
    <row r="51" spans="1:12" ht="17.45" customHeight="1" thickBot="1" x14ac:dyDescent="0.3">
      <c r="A51" s="108" t="s">
        <v>231</v>
      </c>
      <c r="B51" s="105">
        <f t="shared" si="0"/>
        <v>0</v>
      </c>
      <c r="C51" s="145"/>
      <c r="D51" s="146"/>
      <c r="E51" s="111"/>
      <c r="F51" s="145"/>
      <c r="G51" s="146"/>
      <c r="H51" s="110"/>
      <c r="I51" s="147"/>
      <c r="J51" s="148"/>
      <c r="K51" s="148"/>
      <c r="L51" s="149"/>
    </row>
    <row r="52" spans="1:12" s="21" customFormat="1" ht="15" customHeight="1" thickBot="1" x14ac:dyDescent="0.3">
      <c r="A52" s="114" t="s">
        <v>232</v>
      </c>
      <c r="B52" s="167">
        <f t="shared" si="0"/>
        <v>800</v>
      </c>
      <c r="C52" s="150"/>
      <c r="D52" s="151"/>
      <c r="E52" s="115">
        <v>800</v>
      </c>
      <c r="F52" s="150"/>
      <c r="G52" s="151">
        <v>2150</v>
      </c>
      <c r="H52" s="120">
        <f t="shared" ref="H52:H55" si="1">ROUND(((B52+F52)*4)+G52*9.4,2)</f>
        <v>23410</v>
      </c>
      <c r="I52" s="152"/>
      <c r="J52" s="28"/>
      <c r="K52" s="28"/>
      <c r="L52" s="153"/>
    </row>
    <row r="53" spans="1:12" s="21" customFormat="1" ht="16.5" thickBot="1" x14ac:dyDescent="0.3">
      <c r="A53" s="114" t="s">
        <v>233</v>
      </c>
      <c r="B53" s="167">
        <f t="shared" si="0"/>
        <v>0</v>
      </c>
      <c r="C53" s="118"/>
      <c r="D53" s="119"/>
      <c r="E53" s="115"/>
      <c r="F53" s="118"/>
      <c r="G53" s="119"/>
      <c r="H53" s="120">
        <f t="shared" si="1"/>
        <v>0</v>
      </c>
      <c r="I53" s="152"/>
      <c r="J53" s="28"/>
      <c r="K53" s="28"/>
      <c r="L53" s="153"/>
    </row>
    <row r="54" spans="1:12" s="21" customFormat="1" ht="16.5" thickBot="1" x14ac:dyDescent="0.3">
      <c r="A54" s="114" t="s">
        <v>234</v>
      </c>
      <c r="B54" s="167">
        <f t="shared" si="0"/>
        <v>0</v>
      </c>
      <c r="C54" s="118"/>
      <c r="D54" s="119"/>
      <c r="E54" s="115"/>
      <c r="F54" s="118"/>
      <c r="G54" s="119"/>
      <c r="H54" s="120">
        <f t="shared" si="1"/>
        <v>0</v>
      </c>
      <c r="I54" s="152"/>
      <c r="J54" s="28"/>
      <c r="K54" s="28"/>
      <c r="L54" s="153"/>
    </row>
    <row r="55" spans="1:12" s="21" customFormat="1" ht="16.5" thickBot="1" x14ac:dyDescent="0.3">
      <c r="A55" s="114" t="s">
        <v>235</v>
      </c>
      <c r="B55" s="167">
        <f t="shared" si="0"/>
        <v>0</v>
      </c>
      <c r="C55" s="118"/>
      <c r="D55" s="119"/>
      <c r="E55" s="115"/>
      <c r="F55" s="118"/>
      <c r="G55" s="119"/>
      <c r="H55" s="120">
        <f t="shared" si="1"/>
        <v>0</v>
      </c>
      <c r="I55" s="152"/>
      <c r="J55" s="28"/>
      <c r="K55" s="28"/>
      <c r="L55" s="153"/>
    </row>
    <row r="56" spans="1:12" ht="16.5" thickBot="1" x14ac:dyDescent="0.3">
      <c r="A56" s="108" t="s">
        <v>236</v>
      </c>
      <c r="B56" s="105">
        <f t="shared" si="0"/>
        <v>0</v>
      </c>
      <c r="C56" s="112"/>
      <c r="D56" s="113"/>
      <c r="E56" s="111"/>
      <c r="F56" s="112"/>
      <c r="G56" s="113"/>
      <c r="H56" s="110"/>
      <c r="I56" s="147"/>
      <c r="J56" s="148"/>
      <c r="K56" s="148"/>
      <c r="L56" s="149"/>
    </row>
    <row r="57" spans="1:12" ht="16.5" thickBot="1" x14ac:dyDescent="0.3">
      <c r="A57" s="108" t="s">
        <v>237</v>
      </c>
      <c r="B57" s="105">
        <f t="shared" si="0"/>
        <v>5360</v>
      </c>
      <c r="C57" s="112"/>
      <c r="D57" s="113"/>
      <c r="E57" s="111">
        <v>5360</v>
      </c>
      <c r="F57" s="112"/>
      <c r="G57" s="113">
        <v>1200</v>
      </c>
      <c r="H57" s="110"/>
      <c r="I57" s="147"/>
      <c r="J57" s="148"/>
      <c r="K57" s="148"/>
      <c r="L57" s="149"/>
    </row>
    <row r="58" spans="1:12" ht="16.5" thickBot="1" x14ac:dyDescent="0.3">
      <c r="A58" s="108" t="s">
        <v>238</v>
      </c>
      <c r="B58" s="105">
        <f t="shared" si="0"/>
        <v>0</v>
      </c>
      <c r="C58" s="112"/>
      <c r="D58" s="113"/>
      <c r="E58" s="111"/>
      <c r="F58" s="112"/>
      <c r="G58" s="113"/>
      <c r="H58" s="110"/>
      <c r="I58" s="147"/>
      <c r="J58" s="148"/>
      <c r="K58" s="148"/>
      <c r="L58" s="149"/>
    </row>
    <row r="59" spans="1:12" ht="16.350000000000001" customHeight="1" thickBot="1" x14ac:dyDescent="0.3">
      <c r="A59" s="108" t="s">
        <v>239</v>
      </c>
      <c r="B59" s="105">
        <f t="shared" si="0"/>
        <v>0</v>
      </c>
      <c r="C59" s="112"/>
      <c r="D59" s="113"/>
      <c r="E59" s="111"/>
      <c r="F59" s="112"/>
      <c r="G59" s="113"/>
      <c r="H59" s="110"/>
      <c r="I59" s="147"/>
      <c r="J59" s="148"/>
      <c r="K59" s="148"/>
      <c r="L59" s="149"/>
    </row>
    <row r="60" spans="1:12" ht="16.5" thickBot="1" x14ac:dyDescent="0.3">
      <c r="A60" s="108" t="s">
        <v>240</v>
      </c>
      <c r="B60" s="105">
        <f t="shared" si="0"/>
        <v>0</v>
      </c>
      <c r="C60" s="112"/>
      <c r="D60" s="113"/>
      <c r="E60" s="111"/>
      <c r="F60" s="112"/>
      <c r="G60" s="113"/>
      <c r="H60" s="110"/>
      <c r="I60" s="147"/>
      <c r="J60" s="148"/>
      <c r="K60" s="148"/>
      <c r="L60" s="149"/>
    </row>
    <row r="61" spans="1:12" ht="15.6" customHeight="1" thickBot="1" x14ac:dyDescent="0.3">
      <c r="A61" s="108" t="s">
        <v>241</v>
      </c>
      <c r="B61" s="105">
        <f t="shared" si="0"/>
        <v>0</v>
      </c>
      <c r="C61" s="112"/>
      <c r="D61" s="113"/>
      <c r="E61" s="111"/>
      <c r="F61" s="112"/>
      <c r="G61" s="113"/>
      <c r="H61" s="110"/>
      <c r="I61" s="147"/>
      <c r="J61" s="148"/>
      <c r="K61" s="148"/>
      <c r="L61" s="149"/>
    </row>
    <row r="62" spans="1:12" ht="29.45" customHeight="1" thickBot="1" x14ac:dyDescent="0.3">
      <c r="A62" s="108" t="s">
        <v>242</v>
      </c>
      <c r="B62" s="105">
        <f t="shared" si="0"/>
        <v>0</v>
      </c>
      <c r="C62" s="112"/>
      <c r="D62" s="113"/>
      <c r="E62" s="111"/>
      <c r="F62" s="112"/>
      <c r="G62" s="113"/>
      <c r="H62" s="110"/>
      <c r="I62" s="147"/>
      <c r="J62" s="148"/>
      <c r="K62" s="148"/>
      <c r="L62" s="149"/>
    </row>
    <row r="63" spans="1:12" ht="16.5" thickBot="1" x14ac:dyDescent="0.3">
      <c r="A63" s="108" t="s">
        <v>243</v>
      </c>
      <c r="B63" s="105">
        <f t="shared" si="0"/>
        <v>1174</v>
      </c>
      <c r="C63" s="112"/>
      <c r="D63" s="113"/>
      <c r="E63" s="111">
        <v>1174</v>
      </c>
      <c r="F63" s="112"/>
      <c r="G63" s="113">
        <v>450</v>
      </c>
      <c r="H63" s="110"/>
      <c r="I63" s="147"/>
      <c r="J63" s="148"/>
      <c r="K63" s="148"/>
      <c r="L63" s="149"/>
    </row>
    <row r="64" spans="1:12" ht="15.6" customHeight="1" thickBot="1" x14ac:dyDescent="0.3">
      <c r="A64" s="108" t="s">
        <v>244</v>
      </c>
      <c r="B64" s="105">
        <f t="shared" si="0"/>
        <v>1500</v>
      </c>
      <c r="C64" s="112"/>
      <c r="D64" s="119"/>
      <c r="E64" s="111">
        <v>1500</v>
      </c>
      <c r="F64" s="112"/>
      <c r="G64" s="119">
        <v>600</v>
      </c>
      <c r="H64" s="110"/>
      <c r="I64" s="147"/>
      <c r="J64" s="148"/>
      <c r="K64" s="148"/>
      <c r="L64" s="149"/>
    </row>
    <row r="65" spans="1:12" ht="16.5" thickBot="1" x14ac:dyDescent="0.3">
      <c r="A65" s="108" t="s">
        <v>245</v>
      </c>
      <c r="B65" s="105">
        <f t="shared" si="0"/>
        <v>0</v>
      </c>
      <c r="C65" s="112"/>
      <c r="D65" s="113"/>
      <c r="E65" s="111"/>
      <c r="F65" s="112"/>
      <c r="G65" s="113"/>
      <c r="H65" s="110"/>
      <c r="I65" s="147"/>
      <c r="J65" s="148"/>
      <c r="K65" s="148"/>
      <c r="L65" s="149"/>
    </row>
    <row r="66" spans="1:12" ht="16.5" thickBot="1" x14ac:dyDescent="0.3">
      <c r="A66" s="108" t="s">
        <v>246</v>
      </c>
      <c r="B66" s="105">
        <f t="shared" si="0"/>
        <v>1200</v>
      </c>
      <c r="C66" s="112"/>
      <c r="D66" s="113"/>
      <c r="E66" s="111">
        <v>1200</v>
      </c>
      <c r="F66" s="112"/>
      <c r="G66" s="113">
        <v>1400</v>
      </c>
      <c r="H66" s="110"/>
      <c r="I66" s="147"/>
      <c r="J66" s="148"/>
      <c r="K66" s="148"/>
      <c r="L66" s="149"/>
    </row>
    <row r="67" spans="1:12" s="21" customFormat="1" ht="16.5" thickBot="1" x14ac:dyDescent="0.3">
      <c r="A67" s="114" t="s">
        <v>247</v>
      </c>
      <c r="B67" s="167">
        <f t="shared" si="0"/>
        <v>0</v>
      </c>
      <c r="C67" s="118"/>
      <c r="D67" s="119"/>
      <c r="E67" s="115"/>
      <c r="F67" s="118"/>
      <c r="G67" s="119"/>
      <c r="H67" s="120">
        <f>ROUND(((B67+F67)*4)+G67*9.4,2)</f>
        <v>0</v>
      </c>
      <c r="I67" s="152"/>
      <c r="J67" s="28"/>
      <c r="K67" s="28"/>
      <c r="L67" s="153"/>
    </row>
    <row r="68" spans="1:12" ht="16.5" thickBot="1" x14ac:dyDescent="0.3">
      <c r="A68" s="108" t="s">
        <v>248</v>
      </c>
      <c r="B68" s="105">
        <f t="shared" si="0"/>
        <v>0</v>
      </c>
      <c r="C68" s="112"/>
      <c r="D68" s="113"/>
      <c r="E68" s="111"/>
      <c r="F68" s="112"/>
      <c r="G68" s="113"/>
      <c r="H68" s="110"/>
      <c r="I68" s="147"/>
      <c r="J68" s="148"/>
      <c r="K68" s="148"/>
      <c r="L68" s="149"/>
    </row>
    <row r="69" spans="1:12" ht="16.5" thickBot="1" x14ac:dyDescent="0.3">
      <c r="A69" s="121" t="s">
        <v>249</v>
      </c>
      <c r="B69" s="105">
        <f t="shared" si="0"/>
        <v>0</v>
      </c>
      <c r="C69" s="123"/>
      <c r="D69" s="124"/>
      <c r="E69" s="111"/>
      <c r="F69" s="123"/>
      <c r="G69" s="124"/>
      <c r="H69" s="156"/>
      <c r="I69" s="169"/>
      <c r="J69" s="170"/>
      <c r="K69" s="170"/>
      <c r="L69" s="171"/>
    </row>
    <row r="70" spans="1:12" ht="16.5" thickBot="1" x14ac:dyDescent="0.3">
      <c r="A70" s="160" t="s">
        <v>50</v>
      </c>
      <c r="B70" s="161">
        <f>SUM(B7:B69)</f>
        <v>76044</v>
      </c>
      <c r="C70" s="161">
        <f t="shared" ref="C70:L70" si="2">SUM(C7:C69)</f>
        <v>0</v>
      </c>
      <c r="D70" s="161">
        <f t="shared" si="2"/>
        <v>0</v>
      </c>
      <c r="E70" s="161">
        <f t="shared" si="2"/>
        <v>76044</v>
      </c>
      <c r="F70" s="161">
        <f t="shared" si="2"/>
        <v>0</v>
      </c>
      <c r="G70" s="161">
        <f t="shared" si="2"/>
        <v>32530</v>
      </c>
      <c r="H70" s="162">
        <f t="shared" si="2"/>
        <v>23410</v>
      </c>
      <c r="I70" s="161">
        <f t="shared" si="2"/>
        <v>0</v>
      </c>
      <c r="J70" s="161">
        <f t="shared" si="2"/>
        <v>0</v>
      </c>
      <c r="K70" s="161">
        <f t="shared" si="2"/>
        <v>0</v>
      </c>
      <c r="L70" s="163">
        <f t="shared" si="2"/>
        <v>0</v>
      </c>
    </row>
    <row r="72" spans="1:12" ht="22.35" customHeight="1" x14ac:dyDescent="0.25">
      <c r="A72" s="135" t="s">
        <v>250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L72"/>
  <sheetViews>
    <sheetView topLeftCell="A57" zoomScale="80" zoomScaleNormal="80" workbookViewId="0">
      <selection activeCell="D87" sqref="D87"/>
    </sheetView>
  </sheetViews>
  <sheetFormatPr defaultColWidth="8.85546875" defaultRowHeight="15" x14ac:dyDescent="0.25"/>
  <cols>
    <col min="1" max="1" width="48.140625" style="4" customWidth="1"/>
    <col min="2" max="2" width="10.7109375" style="11" customWidth="1"/>
    <col min="3" max="3" width="24.42578125" style="11" customWidth="1"/>
    <col min="4" max="4" width="21.5703125" style="11" customWidth="1"/>
    <col min="5" max="5" width="16.5703125" style="11" customWidth="1"/>
    <col min="6" max="6" width="16.42578125" style="4" customWidth="1"/>
    <col min="7" max="7" width="16.140625" style="4" customWidth="1"/>
    <col min="8" max="8" width="14" style="4" customWidth="1"/>
    <col min="9" max="242" width="8.85546875" style="4"/>
    <col min="243" max="243" width="34" style="4" customWidth="1"/>
    <col min="244" max="244" width="11.28515625" style="4" customWidth="1"/>
    <col min="245" max="245" width="11" style="4" customWidth="1"/>
    <col min="246" max="252" width="8.85546875" style="4"/>
    <col min="253" max="254" width="10.7109375" style="4" customWidth="1"/>
    <col min="255" max="255" width="8.85546875" style="4"/>
    <col min="256" max="256" width="11.5703125" style="4" customWidth="1"/>
    <col min="257" max="257" width="13.7109375" style="4" customWidth="1"/>
    <col min="258" max="261" width="9.28515625" style="4" customWidth="1"/>
    <col min="262" max="498" width="8.85546875" style="4"/>
    <col min="499" max="499" width="34" style="4" customWidth="1"/>
    <col min="500" max="500" width="11.28515625" style="4" customWidth="1"/>
    <col min="501" max="501" width="11" style="4" customWidth="1"/>
    <col min="502" max="508" width="8.85546875" style="4"/>
    <col min="509" max="510" width="10.7109375" style="4" customWidth="1"/>
    <col min="511" max="511" width="8.85546875" style="4"/>
    <col min="512" max="512" width="11.5703125" style="4" customWidth="1"/>
    <col min="513" max="513" width="13.7109375" style="4" customWidth="1"/>
    <col min="514" max="517" width="9.28515625" style="4" customWidth="1"/>
    <col min="518" max="754" width="8.85546875" style="4"/>
    <col min="755" max="755" width="34" style="4" customWidth="1"/>
    <col min="756" max="756" width="11.28515625" style="4" customWidth="1"/>
    <col min="757" max="757" width="11" style="4" customWidth="1"/>
    <col min="758" max="764" width="8.85546875" style="4"/>
    <col min="765" max="766" width="10.7109375" style="4" customWidth="1"/>
    <col min="767" max="767" width="8.85546875" style="4"/>
    <col min="768" max="768" width="11.5703125" style="4" customWidth="1"/>
    <col min="769" max="769" width="13.7109375" style="4" customWidth="1"/>
    <col min="770" max="773" width="9.28515625" style="4" customWidth="1"/>
    <col min="774" max="1010" width="8.85546875" style="4"/>
    <col min="1011" max="1011" width="34" style="4" customWidth="1"/>
    <col min="1012" max="1012" width="11.28515625" style="4" customWidth="1"/>
    <col min="1013" max="1013" width="11" style="4" customWidth="1"/>
    <col min="1014" max="1020" width="8.85546875" style="4"/>
    <col min="1021" max="1022" width="10.7109375" style="4" customWidth="1"/>
    <col min="1023" max="1023" width="8.85546875" style="4"/>
    <col min="1024" max="1024" width="11.5703125" style="4" customWidth="1"/>
    <col min="1025" max="1025" width="13.7109375" style="4" customWidth="1"/>
    <col min="1026" max="1029" width="9.28515625" style="4" customWidth="1"/>
    <col min="1030" max="1266" width="8.85546875" style="4"/>
    <col min="1267" max="1267" width="34" style="4" customWidth="1"/>
    <col min="1268" max="1268" width="11.28515625" style="4" customWidth="1"/>
    <col min="1269" max="1269" width="11" style="4" customWidth="1"/>
    <col min="1270" max="1276" width="8.85546875" style="4"/>
    <col min="1277" max="1278" width="10.7109375" style="4" customWidth="1"/>
    <col min="1279" max="1279" width="8.85546875" style="4"/>
    <col min="1280" max="1280" width="11.5703125" style="4" customWidth="1"/>
    <col min="1281" max="1281" width="13.7109375" style="4" customWidth="1"/>
    <col min="1282" max="1285" width="9.28515625" style="4" customWidth="1"/>
    <col min="1286" max="1522" width="8.85546875" style="4"/>
    <col min="1523" max="1523" width="34" style="4" customWidth="1"/>
    <col min="1524" max="1524" width="11.28515625" style="4" customWidth="1"/>
    <col min="1525" max="1525" width="11" style="4" customWidth="1"/>
    <col min="1526" max="1532" width="8.85546875" style="4"/>
    <col min="1533" max="1534" width="10.7109375" style="4" customWidth="1"/>
    <col min="1535" max="1535" width="8.85546875" style="4"/>
    <col min="1536" max="1536" width="11.5703125" style="4" customWidth="1"/>
    <col min="1537" max="1537" width="13.7109375" style="4" customWidth="1"/>
    <col min="1538" max="1541" width="9.28515625" style="4" customWidth="1"/>
    <col min="1542" max="1778" width="8.85546875" style="4"/>
    <col min="1779" max="1779" width="34" style="4" customWidth="1"/>
    <col min="1780" max="1780" width="11.28515625" style="4" customWidth="1"/>
    <col min="1781" max="1781" width="11" style="4" customWidth="1"/>
    <col min="1782" max="1788" width="8.85546875" style="4"/>
    <col min="1789" max="1790" width="10.7109375" style="4" customWidth="1"/>
    <col min="1791" max="1791" width="8.85546875" style="4"/>
    <col min="1792" max="1792" width="11.5703125" style="4" customWidth="1"/>
    <col min="1793" max="1793" width="13.7109375" style="4" customWidth="1"/>
    <col min="1794" max="1797" width="9.28515625" style="4" customWidth="1"/>
    <col min="1798" max="2034" width="8.85546875" style="4"/>
    <col min="2035" max="2035" width="34" style="4" customWidth="1"/>
    <col min="2036" max="2036" width="11.28515625" style="4" customWidth="1"/>
    <col min="2037" max="2037" width="11" style="4" customWidth="1"/>
    <col min="2038" max="2044" width="8.85546875" style="4"/>
    <col min="2045" max="2046" width="10.7109375" style="4" customWidth="1"/>
    <col min="2047" max="2047" width="8.85546875" style="4"/>
    <col min="2048" max="2048" width="11.5703125" style="4" customWidth="1"/>
    <col min="2049" max="2049" width="13.7109375" style="4" customWidth="1"/>
    <col min="2050" max="2053" width="9.28515625" style="4" customWidth="1"/>
    <col min="2054" max="2290" width="8.85546875" style="4"/>
    <col min="2291" max="2291" width="34" style="4" customWidth="1"/>
    <col min="2292" max="2292" width="11.28515625" style="4" customWidth="1"/>
    <col min="2293" max="2293" width="11" style="4" customWidth="1"/>
    <col min="2294" max="2300" width="8.85546875" style="4"/>
    <col min="2301" max="2302" width="10.7109375" style="4" customWidth="1"/>
    <col min="2303" max="2303" width="8.85546875" style="4"/>
    <col min="2304" max="2304" width="11.5703125" style="4" customWidth="1"/>
    <col min="2305" max="2305" width="13.7109375" style="4" customWidth="1"/>
    <col min="2306" max="2309" width="9.28515625" style="4" customWidth="1"/>
    <col min="2310" max="2546" width="8.85546875" style="4"/>
    <col min="2547" max="2547" width="34" style="4" customWidth="1"/>
    <col min="2548" max="2548" width="11.28515625" style="4" customWidth="1"/>
    <col min="2549" max="2549" width="11" style="4" customWidth="1"/>
    <col min="2550" max="2556" width="8.85546875" style="4"/>
    <col min="2557" max="2558" width="10.7109375" style="4" customWidth="1"/>
    <col min="2559" max="2559" width="8.85546875" style="4"/>
    <col min="2560" max="2560" width="11.5703125" style="4" customWidth="1"/>
    <col min="2561" max="2561" width="13.7109375" style="4" customWidth="1"/>
    <col min="2562" max="2565" width="9.28515625" style="4" customWidth="1"/>
    <col min="2566" max="2802" width="8.85546875" style="4"/>
    <col min="2803" max="2803" width="34" style="4" customWidth="1"/>
    <col min="2804" max="2804" width="11.28515625" style="4" customWidth="1"/>
    <col min="2805" max="2805" width="11" style="4" customWidth="1"/>
    <col min="2806" max="2812" width="8.85546875" style="4"/>
    <col min="2813" max="2814" width="10.7109375" style="4" customWidth="1"/>
    <col min="2815" max="2815" width="8.85546875" style="4"/>
    <col min="2816" max="2816" width="11.5703125" style="4" customWidth="1"/>
    <col min="2817" max="2817" width="13.7109375" style="4" customWidth="1"/>
    <col min="2818" max="2821" width="9.28515625" style="4" customWidth="1"/>
    <col min="2822" max="3058" width="8.85546875" style="4"/>
    <col min="3059" max="3059" width="34" style="4" customWidth="1"/>
    <col min="3060" max="3060" width="11.28515625" style="4" customWidth="1"/>
    <col min="3061" max="3061" width="11" style="4" customWidth="1"/>
    <col min="3062" max="3068" width="8.85546875" style="4"/>
    <col min="3069" max="3070" width="10.7109375" style="4" customWidth="1"/>
    <col min="3071" max="3071" width="8.85546875" style="4"/>
    <col min="3072" max="3072" width="11.5703125" style="4" customWidth="1"/>
    <col min="3073" max="3073" width="13.7109375" style="4" customWidth="1"/>
    <col min="3074" max="3077" width="9.28515625" style="4" customWidth="1"/>
    <col min="3078" max="3314" width="8.85546875" style="4"/>
    <col min="3315" max="3315" width="34" style="4" customWidth="1"/>
    <col min="3316" max="3316" width="11.28515625" style="4" customWidth="1"/>
    <col min="3317" max="3317" width="11" style="4" customWidth="1"/>
    <col min="3318" max="3324" width="8.85546875" style="4"/>
    <col min="3325" max="3326" width="10.7109375" style="4" customWidth="1"/>
    <col min="3327" max="3327" width="8.85546875" style="4"/>
    <col min="3328" max="3328" width="11.5703125" style="4" customWidth="1"/>
    <col min="3329" max="3329" width="13.7109375" style="4" customWidth="1"/>
    <col min="3330" max="3333" width="9.28515625" style="4" customWidth="1"/>
    <col min="3334" max="3570" width="8.85546875" style="4"/>
    <col min="3571" max="3571" width="34" style="4" customWidth="1"/>
    <col min="3572" max="3572" width="11.28515625" style="4" customWidth="1"/>
    <col min="3573" max="3573" width="11" style="4" customWidth="1"/>
    <col min="3574" max="3580" width="8.85546875" style="4"/>
    <col min="3581" max="3582" width="10.7109375" style="4" customWidth="1"/>
    <col min="3583" max="3583" width="8.85546875" style="4"/>
    <col min="3584" max="3584" width="11.5703125" style="4" customWidth="1"/>
    <col min="3585" max="3585" width="13.7109375" style="4" customWidth="1"/>
    <col min="3586" max="3589" width="9.28515625" style="4" customWidth="1"/>
    <col min="3590" max="3826" width="8.85546875" style="4"/>
    <col min="3827" max="3827" width="34" style="4" customWidth="1"/>
    <col min="3828" max="3828" width="11.28515625" style="4" customWidth="1"/>
    <col min="3829" max="3829" width="11" style="4" customWidth="1"/>
    <col min="3830" max="3836" width="8.85546875" style="4"/>
    <col min="3837" max="3838" width="10.7109375" style="4" customWidth="1"/>
    <col min="3839" max="3839" width="8.85546875" style="4"/>
    <col min="3840" max="3840" width="11.5703125" style="4" customWidth="1"/>
    <col min="3841" max="3841" width="13.7109375" style="4" customWidth="1"/>
    <col min="3842" max="3845" width="9.28515625" style="4" customWidth="1"/>
    <col min="3846" max="4082" width="8.85546875" style="4"/>
    <col min="4083" max="4083" width="34" style="4" customWidth="1"/>
    <col min="4084" max="4084" width="11.28515625" style="4" customWidth="1"/>
    <col min="4085" max="4085" width="11" style="4" customWidth="1"/>
    <col min="4086" max="4092" width="8.85546875" style="4"/>
    <col min="4093" max="4094" width="10.7109375" style="4" customWidth="1"/>
    <col min="4095" max="4095" width="8.85546875" style="4"/>
    <col min="4096" max="4096" width="11.5703125" style="4" customWidth="1"/>
    <col min="4097" max="4097" width="13.7109375" style="4" customWidth="1"/>
    <col min="4098" max="4101" width="9.28515625" style="4" customWidth="1"/>
    <col min="4102" max="4338" width="8.85546875" style="4"/>
    <col min="4339" max="4339" width="34" style="4" customWidth="1"/>
    <col min="4340" max="4340" width="11.28515625" style="4" customWidth="1"/>
    <col min="4341" max="4341" width="11" style="4" customWidth="1"/>
    <col min="4342" max="4348" width="8.85546875" style="4"/>
    <col min="4349" max="4350" width="10.7109375" style="4" customWidth="1"/>
    <col min="4351" max="4351" width="8.85546875" style="4"/>
    <col min="4352" max="4352" width="11.5703125" style="4" customWidth="1"/>
    <col min="4353" max="4353" width="13.7109375" style="4" customWidth="1"/>
    <col min="4354" max="4357" width="9.28515625" style="4" customWidth="1"/>
    <col min="4358" max="4594" width="8.85546875" style="4"/>
    <col min="4595" max="4595" width="34" style="4" customWidth="1"/>
    <col min="4596" max="4596" width="11.28515625" style="4" customWidth="1"/>
    <col min="4597" max="4597" width="11" style="4" customWidth="1"/>
    <col min="4598" max="4604" width="8.85546875" style="4"/>
    <col min="4605" max="4606" width="10.7109375" style="4" customWidth="1"/>
    <col min="4607" max="4607" width="8.85546875" style="4"/>
    <col min="4608" max="4608" width="11.5703125" style="4" customWidth="1"/>
    <col min="4609" max="4609" width="13.7109375" style="4" customWidth="1"/>
    <col min="4610" max="4613" width="9.28515625" style="4" customWidth="1"/>
    <col min="4614" max="4850" width="8.85546875" style="4"/>
    <col min="4851" max="4851" width="34" style="4" customWidth="1"/>
    <col min="4852" max="4852" width="11.28515625" style="4" customWidth="1"/>
    <col min="4853" max="4853" width="11" style="4" customWidth="1"/>
    <col min="4854" max="4860" width="8.85546875" style="4"/>
    <col min="4861" max="4862" width="10.7109375" style="4" customWidth="1"/>
    <col min="4863" max="4863" width="8.85546875" style="4"/>
    <col min="4864" max="4864" width="11.5703125" style="4" customWidth="1"/>
    <col min="4865" max="4865" width="13.7109375" style="4" customWidth="1"/>
    <col min="4866" max="4869" width="9.28515625" style="4" customWidth="1"/>
    <col min="4870" max="5106" width="8.85546875" style="4"/>
    <col min="5107" max="5107" width="34" style="4" customWidth="1"/>
    <col min="5108" max="5108" width="11.28515625" style="4" customWidth="1"/>
    <col min="5109" max="5109" width="11" style="4" customWidth="1"/>
    <col min="5110" max="5116" width="8.85546875" style="4"/>
    <col min="5117" max="5118" width="10.7109375" style="4" customWidth="1"/>
    <col min="5119" max="5119" width="8.85546875" style="4"/>
    <col min="5120" max="5120" width="11.5703125" style="4" customWidth="1"/>
    <col min="5121" max="5121" width="13.7109375" style="4" customWidth="1"/>
    <col min="5122" max="5125" width="9.28515625" style="4" customWidth="1"/>
    <col min="5126" max="5362" width="8.85546875" style="4"/>
    <col min="5363" max="5363" width="34" style="4" customWidth="1"/>
    <col min="5364" max="5364" width="11.28515625" style="4" customWidth="1"/>
    <col min="5365" max="5365" width="11" style="4" customWidth="1"/>
    <col min="5366" max="5372" width="8.85546875" style="4"/>
    <col min="5373" max="5374" width="10.7109375" style="4" customWidth="1"/>
    <col min="5375" max="5375" width="8.85546875" style="4"/>
    <col min="5376" max="5376" width="11.5703125" style="4" customWidth="1"/>
    <col min="5377" max="5377" width="13.7109375" style="4" customWidth="1"/>
    <col min="5378" max="5381" width="9.28515625" style="4" customWidth="1"/>
    <col min="5382" max="5618" width="8.85546875" style="4"/>
    <col min="5619" max="5619" width="34" style="4" customWidth="1"/>
    <col min="5620" max="5620" width="11.28515625" style="4" customWidth="1"/>
    <col min="5621" max="5621" width="11" style="4" customWidth="1"/>
    <col min="5622" max="5628" width="8.85546875" style="4"/>
    <col min="5629" max="5630" width="10.7109375" style="4" customWidth="1"/>
    <col min="5631" max="5631" width="8.85546875" style="4"/>
    <col min="5632" max="5632" width="11.5703125" style="4" customWidth="1"/>
    <col min="5633" max="5633" width="13.7109375" style="4" customWidth="1"/>
    <col min="5634" max="5637" width="9.28515625" style="4" customWidth="1"/>
    <col min="5638" max="5874" width="8.85546875" style="4"/>
    <col min="5875" max="5875" width="34" style="4" customWidth="1"/>
    <col min="5876" max="5876" width="11.28515625" style="4" customWidth="1"/>
    <col min="5877" max="5877" width="11" style="4" customWidth="1"/>
    <col min="5878" max="5884" width="8.85546875" style="4"/>
    <col min="5885" max="5886" width="10.7109375" style="4" customWidth="1"/>
    <col min="5887" max="5887" width="8.85546875" style="4"/>
    <col min="5888" max="5888" width="11.5703125" style="4" customWidth="1"/>
    <col min="5889" max="5889" width="13.7109375" style="4" customWidth="1"/>
    <col min="5890" max="5893" width="9.28515625" style="4" customWidth="1"/>
    <col min="5894" max="6130" width="8.85546875" style="4"/>
    <col min="6131" max="6131" width="34" style="4" customWidth="1"/>
    <col min="6132" max="6132" width="11.28515625" style="4" customWidth="1"/>
    <col min="6133" max="6133" width="11" style="4" customWidth="1"/>
    <col min="6134" max="6140" width="8.85546875" style="4"/>
    <col min="6141" max="6142" width="10.7109375" style="4" customWidth="1"/>
    <col min="6143" max="6143" width="8.85546875" style="4"/>
    <col min="6144" max="6144" width="11.5703125" style="4" customWidth="1"/>
    <col min="6145" max="6145" width="13.7109375" style="4" customWidth="1"/>
    <col min="6146" max="6149" width="9.28515625" style="4" customWidth="1"/>
    <col min="6150" max="6386" width="8.85546875" style="4"/>
    <col min="6387" max="6387" width="34" style="4" customWidth="1"/>
    <col min="6388" max="6388" width="11.28515625" style="4" customWidth="1"/>
    <col min="6389" max="6389" width="11" style="4" customWidth="1"/>
    <col min="6390" max="6396" width="8.85546875" style="4"/>
    <col min="6397" max="6398" width="10.7109375" style="4" customWidth="1"/>
    <col min="6399" max="6399" width="8.85546875" style="4"/>
    <col min="6400" max="6400" width="11.5703125" style="4" customWidth="1"/>
    <col min="6401" max="6401" width="13.7109375" style="4" customWidth="1"/>
    <col min="6402" max="6405" width="9.28515625" style="4" customWidth="1"/>
    <col min="6406" max="6642" width="8.85546875" style="4"/>
    <col min="6643" max="6643" width="34" style="4" customWidth="1"/>
    <col min="6644" max="6644" width="11.28515625" style="4" customWidth="1"/>
    <col min="6645" max="6645" width="11" style="4" customWidth="1"/>
    <col min="6646" max="6652" width="8.85546875" style="4"/>
    <col min="6653" max="6654" width="10.7109375" style="4" customWidth="1"/>
    <col min="6655" max="6655" width="8.85546875" style="4"/>
    <col min="6656" max="6656" width="11.5703125" style="4" customWidth="1"/>
    <col min="6657" max="6657" width="13.7109375" style="4" customWidth="1"/>
    <col min="6658" max="6661" width="9.28515625" style="4" customWidth="1"/>
    <col min="6662" max="6898" width="8.85546875" style="4"/>
    <col min="6899" max="6899" width="34" style="4" customWidth="1"/>
    <col min="6900" max="6900" width="11.28515625" style="4" customWidth="1"/>
    <col min="6901" max="6901" width="11" style="4" customWidth="1"/>
    <col min="6902" max="6908" width="8.85546875" style="4"/>
    <col min="6909" max="6910" width="10.7109375" style="4" customWidth="1"/>
    <col min="6911" max="6911" width="8.85546875" style="4"/>
    <col min="6912" max="6912" width="11.5703125" style="4" customWidth="1"/>
    <col min="6913" max="6913" width="13.7109375" style="4" customWidth="1"/>
    <col min="6914" max="6917" width="9.28515625" style="4" customWidth="1"/>
    <col min="6918" max="7154" width="8.85546875" style="4"/>
    <col min="7155" max="7155" width="34" style="4" customWidth="1"/>
    <col min="7156" max="7156" width="11.28515625" style="4" customWidth="1"/>
    <col min="7157" max="7157" width="11" style="4" customWidth="1"/>
    <col min="7158" max="7164" width="8.85546875" style="4"/>
    <col min="7165" max="7166" width="10.7109375" style="4" customWidth="1"/>
    <col min="7167" max="7167" width="8.85546875" style="4"/>
    <col min="7168" max="7168" width="11.5703125" style="4" customWidth="1"/>
    <col min="7169" max="7169" width="13.7109375" style="4" customWidth="1"/>
    <col min="7170" max="7173" width="9.28515625" style="4" customWidth="1"/>
    <col min="7174" max="7410" width="8.85546875" style="4"/>
    <col min="7411" max="7411" width="34" style="4" customWidth="1"/>
    <col min="7412" max="7412" width="11.28515625" style="4" customWidth="1"/>
    <col min="7413" max="7413" width="11" style="4" customWidth="1"/>
    <col min="7414" max="7420" width="8.85546875" style="4"/>
    <col min="7421" max="7422" width="10.7109375" style="4" customWidth="1"/>
    <col min="7423" max="7423" width="8.85546875" style="4"/>
    <col min="7424" max="7424" width="11.5703125" style="4" customWidth="1"/>
    <col min="7425" max="7425" width="13.7109375" style="4" customWidth="1"/>
    <col min="7426" max="7429" width="9.28515625" style="4" customWidth="1"/>
    <col min="7430" max="7666" width="8.85546875" style="4"/>
    <col min="7667" max="7667" width="34" style="4" customWidth="1"/>
    <col min="7668" max="7668" width="11.28515625" style="4" customWidth="1"/>
    <col min="7669" max="7669" width="11" style="4" customWidth="1"/>
    <col min="7670" max="7676" width="8.85546875" style="4"/>
    <col min="7677" max="7678" width="10.7109375" style="4" customWidth="1"/>
    <col min="7679" max="7679" width="8.85546875" style="4"/>
    <col min="7680" max="7680" width="11.5703125" style="4" customWidth="1"/>
    <col min="7681" max="7681" width="13.7109375" style="4" customWidth="1"/>
    <col min="7682" max="7685" width="9.28515625" style="4" customWidth="1"/>
    <col min="7686" max="7922" width="8.85546875" style="4"/>
    <col min="7923" max="7923" width="34" style="4" customWidth="1"/>
    <col min="7924" max="7924" width="11.28515625" style="4" customWidth="1"/>
    <col min="7925" max="7925" width="11" style="4" customWidth="1"/>
    <col min="7926" max="7932" width="8.85546875" style="4"/>
    <col min="7933" max="7934" width="10.7109375" style="4" customWidth="1"/>
    <col min="7935" max="7935" width="8.85546875" style="4"/>
    <col min="7936" max="7936" width="11.5703125" style="4" customWidth="1"/>
    <col min="7937" max="7937" width="13.7109375" style="4" customWidth="1"/>
    <col min="7938" max="7941" width="9.28515625" style="4" customWidth="1"/>
    <col min="7942" max="8178" width="8.85546875" style="4"/>
    <col min="8179" max="8179" width="34" style="4" customWidth="1"/>
    <col min="8180" max="8180" width="11.28515625" style="4" customWidth="1"/>
    <col min="8181" max="8181" width="11" style="4" customWidth="1"/>
    <col min="8182" max="8188" width="8.85546875" style="4"/>
    <col min="8189" max="8190" width="10.7109375" style="4" customWidth="1"/>
    <col min="8191" max="8191" width="8.85546875" style="4"/>
    <col min="8192" max="8192" width="11.5703125" style="4" customWidth="1"/>
    <col min="8193" max="8193" width="13.7109375" style="4" customWidth="1"/>
    <col min="8194" max="8197" width="9.28515625" style="4" customWidth="1"/>
    <col min="8198" max="8434" width="8.85546875" style="4"/>
    <col min="8435" max="8435" width="34" style="4" customWidth="1"/>
    <col min="8436" max="8436" width="11.28515625" style="4" customWidth="1"/>
    <col min="8437" max="8437" width="11" style="4" customWidth="1"/>
    <col min="8438" max="8444" width="8.85546875" style="4"/>
    <col min="8445" max="8446" width="10.7109375" style="4" customWidth="1"/>
    <col min="8447" max="8447" width="8.85546875" style="4"/>
    <col min="8448" max="8448" width="11.5703125" style="4" customWidth="1"/>
    <col min="8449" max="8449" width="13.7109375" style="4" customWidth="1"/>
    <col min="8450" max="8453" width="9.28515625" style="4" customWidth="1"/>
    <col min="8454" max="8690" width="8.85546875" style="4"/>
    <col min="8691" max="8691" width="34" style="4" customWidth="1"/>
    <col min="8692" max="8692" width="11.28515625" style="4" customWidth="1"/>
    <col min="8693" max="8693" width="11" style="4" customWidth="1"/>
    <col min="8694" max="8700" width="8.85546875" style="4"/>
    <col min="8701" max="8702" width="10.7109375" style="4" customWidth="1"/>
    <col min="8703" max="8703" width="8.85546875" style="4"/>
    <col min="8704" max="8704" width="11.5703125" style="4" customWidth="1"/>
    <col min="8705" max="8705" width="13.7109375" style="4" customWidth="1"/>
    <col min="8706" max="8709" width="9.28515625" style="4" customWidth="1"/>
    <col min="8710" max="8946" width="8.85546875" style="4"/>
    <col min="8947" max="8947" width="34" style="4" customWidth="1"/>
    <col min="8948" max="8948" width="11.28515625" style="4" customWidth="1"/>
    <col min="8949" max="8949" width="11" style="4" customWidth="1"/>
    <col min="8950" max="8956" width="8.85546875" style="4"/>
    <col min="8957" max="8958" width="10.7109375" style="4" customWidth="1"/>
    <col min="8959" max="8959" width="8.85546875" style="4"/>
    <col min="8960" max="8960" width="11.5703125" style="4" customWidth="1"/>
    <col min="8961" max="8961" width="13.7109375" style="4" customWidth="1"/>
    <col min="8962" max="8965" width="9.28515625" style="4" customWidth="1"/>
    <col min="8966" max="9202" width="8.85546875" style="4"/>
    <col min="9203" max="9203" width="34" style="4" customWidth="1"/>
    <col min="9204" max="9204" width="11.28515625" style="4" customWidth="1"/>
    <col min="9205" max="9205" width="11" style="4" customWidth="1"/>
    <col min="9206" max="9212" width="8.85546875" style="4"/>
    <col min="9213" max="9214" width="10.7109375" style="4" customWidth="1"/>
    <col min="9215" max="9215" width="8.85546875" style="4"/>
    <col min="9216" max="9216" width="11.5703125" style="4" customWidth="1"/>
    <col min="9217" max="9217" width="13.7109375" style="4" customWidth="1"/>
    <col min="9218" max="9221" width="9.28515625" style="4" customWidth="1"/>
    <col min="9222" max="9458" width="8.85546875" style="4"/>
    <col min="9459" max="9459" width="34" style="4" customWidth="1"/>
    <col min="9460" max="9460" width="11.28515625" style="4" customWidth="1"/>
    <col min="9461" max="9461" width="11" style="4" customWidth="1"/>
    <col min="9462" max="9468" width="8.85546875" style="4"/>
    <col min="9469" max="9470" width="10.7109375" style="4" customWidth="1"/>
    <col min="9471" max="9471" width="8.85546875" style="4"/>
    <col min="9472" max="9472" width="11.5703125" style="4" customWidth="1"/>
    <col min="9473" max="9473" width="13.7109375" style="4" customWidth="1"/>
    <col min="9474" max="9477" width="9.28515625" style="4" customWidth="1"/>
    <col min="9478" max="9714" width="8.85546875" style="4"/>
    <col min="9715" max="9715" width="34" style="4" customWidth="1"/>
    <col min="9716" max="9716" width="11.28515625" style="4" customWidth="1"/>
    <col min="9717" max="9717" width="11" style="4" customWidth="1"/>
    <col min="9718" max="9724" width="8.85546875" style="4"/>
    <col min="9725" max="9726" width="10.7109375" style="4" customWidth="1"/>
    <col min="9727" max="9727" width="8.85546875" style="4"/>
    <col min="9728" max="9728" width="11.5703125" style="4" customWidth="1"/>
    <col min="9729" max="9729" width="13.7109375" style="4" customWidth="1"/>
    <col min="9730" max="9733" width="9.28515625" style="4" customWidth="1"/>
    <col min="9734" max="9970" width="8.85546875" style="4"/>
    <col min="9971" max="9971" width="34" style="4" customWidth="1"/>
    <col min="9972" max="9972" width="11.28515625" style="4" customWidth="1"/>
    <col min="9973" max="9973" width="11" style="4" customWidth="1"/>
    <col min="9974" max="9980" width="8.85546875" style="4"/>
    <col min="9981" max="9982" width="10.7109375" style="4" customWidth="1"/>
    <col min="9983" max="9983" width="8.85546875" style="4"/>
    <col min="9984" max="9984" width="11.5703125" style="4" customWidth="1"/>
    <col min="9985" max="9985" width="13.7109375" style="4" customWidth="1"/>
    <col min="9986" max="9989" width="9.28515625" style="4" customWidth="1"/>
    <col min="9990" max="10226" width="8.85546875" style="4"/>
    <col min="10227" max="10227" width="34" style="4" customWidth="1"/>
    <col min="10228" max="10228" width="11.28515625" style="4" customWidth="1"/>
    <col min="10229" max="10229" width="11" style="4" customWidth="1"/>
    <col min="10230" max="10236" width="8.85546875" style="4"/>
    <col min="10237" max="10238" width="10.7109375" style="4" customWidth="1"/>
    <col min="10239" max="10239" width="8.85546875" style="4"/>
    <col min="10240" max="10240" width="11.5703125" style="4" customWidth="1"/>
    <col min="10241" max="10241" width="13.7109375" style="4" customWidth="1"/>
    <col min="10242" max="10245" width="9.28515625" style="4" customWidth="1"/>
    <col min="10246" max="10482" width="8.85546875" style="4"/>
    <col min="10483" max="10483" width="34" style="4" customWidth="1"/>
    <col min="10484" max="10484" width="11.28515625" style="4" customWidth="1"/>
    <col min="10485" max="10485" width="11" style="4" customWidth="1"/>
    <col min="10486" max="10492" width="8.85546875" style="4"/>
    <col min="10493" max="10494" width="10.7109375" style="4" customWidth="1"/>
    <col min="10495" max="10495" width="8.85546875" style="4"/>
    <col min="10496" max="10496" width="11.5703125" style="4" customWidth="1"/>
    <col min="10497" max="10497" width="13.7109375" style="4" customWidth="1"/>
    <col min="10498" max="10501" width="9.28515625" style="4" customWidth="1"/>
    <col min="10502" max="10738" width="8.85546875" style="4"/>
    <col min="10739" max="10739" width="34" style="4" customWidth="1"/>
    <col min="10740" max="10740" width="11.28515625" style="4" customWidth="1"/>
    <col min="10741" max="10741" width="11" style="4" customWidth="1"/>
    <col min="10742" max="10748" width="8.85546875" style="4"/>
    <col min="10749" max="10750" width="10.7109375" style="4" customWidth="1"/>
    <col min="10751" max="10751" width="8.85546875" style="4"/>
    <col min="10752" max="10752" width="11.5703125" style="4" customWidth="1"/>
    <col min="10753" max="10753" width="13.7109375" style="4" customWidth="1"/>
    <col min="10754" max="10757" width="9.28515625" style="4" customWidth="1"/>
    <col min="10758" max="10994" width="8.85546875" style="4"/>
    <col min="10995" max="10995" width="34" style="4" customWidth="1"/>
    <col min="10996" max="10996" width="11.28515625" style="4" customWidth="1"/>
    <col min="10997" max="10997" width="11" style="4" customWidth="1"/>
    <col min="10998" max="11004" width="8.85546875" style="4"/>
    <col min="11005" max="11006" width="10.7109375" style="4" customWidth="1"/>
    <col min="11007" max="11007" width="8.85546875" style="4"/>
    <col min="11008" max="11008" width="11.5703125" style="4" customWidth="1"/>
    <col min="11009" max="11009" width="13.7109375" style="4" customWidth="1"/>
    <col min="11010" max="11013" width="9.28515625" style="4" customWidth="1"/>
    <col min="11014" max="11250" width="8.85546875" style="4"/>
    <col min="11251" max="11251" width="34" style="4" customWidth="1"/>
    <col min="11252" max="11252" width="11.28515625" style="4" customWidth="1"/>
    <col min="11253" max="11253" width="11" style="4" customWidth="1"/>
    <col min="11254" max="11260" width="8.85546875" style="4"/>
    <col min="11261" max="11262" width="10.7109375" style="4" customWidth="1"/>
    <col min="11263" max="11263" width="8.85546875" style="4"/>
    <col min="11264" max="11264" width="11.5703125" style="4" customWidth="1"/>
    <col min="11265" max="11265" width="13.7109375" style="4" customWidth="1"/>
    <col min="11266" max="11269" width="9.28515625" style="4" customWidth="1"/>
    <col min="11270" max="11506" width="8.85546875" style="4"/>
    <col min="11507" max="11507" width="34" style="4" customWidth="1"/>
    <col min="11508" max="11508" width="11.28515625" style="4" customWidth="1"/>
    <col min="11509" max="11509" width="11" style="4" customWidth="1"/>
    <col min="11510" max="11516" width="8.85546875" style="4"/>
    <col min="11517" max="11518" width="10.7109375" style="4" customWidth="1"/>
    <col min="11519" max="11519" width="8.85546875" style="4"/>
    <col min="11520" max="11520" width="11.5703125" style="4" customWidth="1"/>
    <col min="11521" max="11521" width="13.7109375" style="4" customWidth="1"/>
    <col min="11522" max="11525" width="9.28515625" style="4" customWidth="1"/>
    <col min="11526" max="11762" width="8.85546875" style="4"/>
    <col min="11763" max="11763" width="34" style="4" customWidth="1"/>
    <col min="11764" max="11764" width="11.28515625" style="4" customWidth="1"/>
    <col min="11765" max="11765" width="11" style="4" customWidth="1"/>
    <col min="11766" max="11772" width="8.85546875" style="4"/>
    <col min="11773" max="11774" width="10.7109375" style="4" customWidth="1"/>
    <col min="11775" max="11775" width="8.85546875" style="4"/>
    <col min="11776" max="11776" width="11.5703125" style="4" customWidth="1"/>
    <col min="11777" max="11777" width="13.7109375" style="4" customWidth="1"/>
    <col min="11778" max="11781" width="9.28515625" style="4" customWidth="1"/>
    <col min="11782" max="12018" width="8.85546875" style="4"/>
    <col min="12019" max="12019" width="34" style="4" customWidth="1"/>
    <col min="12020" max="12020" width="11.28515625" style="4" customWidth="1"/>
    <col min="12021" max="12021" width="11" style="4" customWidth="1"/>
    <col min="12022" max="12028" width="8.85546875" style="4"/>
    <col min="12029" max="12030" width="10.7109375" style="4" customWidth="1"/>
    <col min="12031" max="12031" width="8.85546875" style="4"/>
    <col min="12032" max="12032" width="11.5703125" style="4" customWidth="1"/>
    <col min="12033" max="12033" width="13.7109375" style="4" customWidth="1"/>
    <col min="12034" max="12037" width="9.28515625" style="4" customWidth="1"/>
    <col min="12038" max="12274" width="8.85546875" style="4"/>
    <col min="12275" max="12275" width="34" style="4" customWidth="1"/>
    <col min="12276" max="12276" width="11.28515625" style="4" customWidth="1"/>
    <col min="12277" max="12277" width="11" style="4" customWidth="1"/>
    <col min="12278" max="12284" width="8.85546875" style="4"/>
    <col min="12285" max="12286" width="10.7109375" style="4" customWidth="1"/>
    <col min="12287" max="12287" width="8.85546875" style="4"/>
    <col min="12288" max="12288" width="11.5703125" style="4" customWidth="1"/>
    <col min="12289" max="12289" width="13.7109375" style="4" customWidth="1"/>
    <col min="12290" max="12293" width="9.28515625" style="4" customWidth="1"/>
    <col min="12294" max="12530" width="8.85546875" style="4"/>
    <col min="12531" max="12531" width="34" style="4" customWidth="1"/>
    <col min="12532" max="12532" width="11.28515625" style="4" customWidth="1"/>
    <col min="12533" max="12533" width="11" style="4" customWidth="1"/>
    <col min="12534" max="12540" width="8.85546875" style="4"/>
    <col min="12541" max="12542" width="10.7109375" style="4" customWidth="1"/>
    <col min="12543" max="12543" width="8.85546875" style="4"/>
    <col min="12544" max="12544" width="11.5703125" style="4" customWidth="1"/>
    <col min="12545" max="12545" width="13.7109375" style="4" customWidth="1"/>
    <col min="12546" max="12549" width="9.28515625" style="4" customWidth="1"/>
    <col min="12550" max="12786" width="8.85546875" style="4"/>
    <col min="12787" max="12787" width="34" style="4" customWidth="1"/>
    <col min="12788" max="12788" width="11.28515625" style="4" customWidth="1"/>
    <col min="12789" max="12789" width="11" style="4" customWidth="1"/>
    <col min="12790" max="12796" width="8.85546875" style="4"/>
    <col min="12797" max="12798" width="10.7109375" style="4" customWidth="1"/>
    <col min="12799" max="12799" width="8.85546875" style="4"/>
    <col min="12800" max="12800" width="11.5703125" style="4" customWidth="1"/>
    <col min="12801" max="12801" width="13.7109375" style="4" customWidth="1"/>
    <col min="12802" max="12805" width="9.28515625" style="4" customWidth="1"/>
    <col min="12806" max="13042" width="8.85546875" style="4"/>
    <col min="13043" max="13043" width="34" style="4" customWidth="1"/>
    <col min="13044" max="13044" width="11.28515625" style="4" customWidth="1"/>
    <col min="13045" max="13045" width="11" style="4" customWidth="1"/>
    <col min="13046" max="13052" width="8.85546875" style="4"/>
    <col min="13053" max="13054" width="10.7109375" style="4" customWidth="1"/>
    <col min="13055" max="13055" width="8.85546875" style="4"/>
    <col min="13056" max="13056" width="11.5703125" style="4" customWidth="1"/>
    <col min="13057" max="13057" width="13.7109375" style="4" customWidth="1"/>
    <col min="13058" max="13061" width="9.28515625" style="4" customWidth="1"/>
    <col min="13062" max="13298" width="8.85546875" style="4"/>
    <col min="13299" max="13299" width="34" style="4" customWidth="1"/>
    <col min="13300" max="13300" width="11.28515625" style="4" customWidth="1"/>
    <col min="13301" max="13301" width="11" style="4" customWidth="1"/>
    <col min="13302" max="13308" width="8.85546875" style="4"/>
    <col min="13309" max="13310" width="10.7109375" style="4" customWidth="1"/>
    <col min="13311" max="13311" width="8.85546875" style="4"/>
    <col min="13312" max="13312" width="11.5703125" style="4" customWidth="1"/>
    <col min="13313" max="13313" width="13.7109375" style="4" customWidth="1"/>
    <col min="13314" max="13317" width="9.28515625" style="4" customWidth="1"/>
    <col min="13318" max="13554" width="8.85546875" style="4"/>
    <col min="13555" max="13555" width="34" style="4" customWidth="1"/>
    <col min="13556" max="13556" width="11.28515625" style="4" customWidth="1"/>
    <col min="13557" max="13557" width="11" style="4" customWidth="1"/>
    <col min="13558" max="13564" width="8.85546875" style="4"/>
    <col min="13565" max="13566" width="10.7109375" style="4" customWidth="1"/>
    <col min="13567" max="13567" width="8.85546875" style="4"/>
    <col min="13568" max="13568" width="11.5703125" style="4" customWidth="1"/>
    <col min="13569" max="13569" width="13.7109375" style="4" customWidth="1"/>
    <col min="13570" max="13573" width="9.28515625" style="4" customWidth="1"/>
    <col min="13574" max="13810" width="8.85546875" style="4"/>
    <col min="13811" max="13811" width="34" style="4" customWidth="1"/>
    <col min="13812" max="13812" width="11.28515625" style="4" customWidth="1"/>
    <col min="13813" max="13813" width="11" style="4" customWidth="1"/>
    <col min="13814" max="13820" width="8.85546875" style="4"/>
    <col min="13821" max="13822" width="10.7109375" style="4" customWidth="1"/>
    <col min="13823" max="13823" width="8.85546875" style="4"/>
    <col min="13824" max="13824" width="11.5703125" style="4" customWidth="1"/>
    <col min="13825" max="13825" width="13.7109375" style="4" customWidth="1"/>
    <col min="13826" max="13829" width="9.28515625" style="4" customWidth="1"/>
    <col min="13830" max="14066" width="8.85546875" style="4"/>
    <col min="14067" max="14067" width="34" style="4" customWidth="1"/>
    <col min="14068" max="14068" width="11.28515625" style="4" customWidth="1"/>
    <col min="14069" max="14069" width="11" style="4" customWidth="1"/>
    <col min="14070" max="14076" width="8.85546875" style="4"/>
    <col min="14077" max="14078" width="10.7109375" style="4" customWidth="1"/>
    <col min="14079" max="14079" width="8.85546875" style="4"/>
    <col min="14080" max="14080" width="11.5703125" style="4" customWidth="1"/>
    <col min="14081" max="14081" width="13.7109375" style="4" customWidth="1"/>
    <col min="14082" max="14085" width="9.28515625" style="4" customWidth="1"/>
    <col min="14086" max="14322" width="8.85546875" style="4"/>
    <col min="14323" max="14323" width="34" style="4" customWidth="1"/>
    <col min="14324" max="14324" width="11.28515625" style="4" customWidth="1"/>
    <col min="14325" max="14325" width="11" style="4" customWidth="1"/>
    <col min="14326" max="14332" width="8.85546875" style="4"/>
    <col min="14333" max="14334" width="10.7109375" style="4" customWidth="1"/>
    <col min="14335" max="14335" width="8.85546875" style="4"/>
    <col min="14336" max="14336" width="11.5703125" style="4" customWidth="1"/>
    <col min="14337" max="14337" width="13.7109375" style="4" customWidth="1"/>
    <col min="14338" max="14341" width="9.28515625" style="4" customWidth="1"/>
    <col min="14342" max="14578" width="8.85546875" style="4"/>
    <col min="14579" max="14579" width="34" style="4" customWidth="1"/>
    <col min="14580" max="14580" width="11.28515625" style="4" customWidth="1"/>
    <col min="14581" max="14581" width="11" style="4" customWidth="1"/>
    <col min="14582" max="14588" width="8.85546875" style="4"/>
    <col min="14589" max="14590" width="10.7109375" style="4" customWidth="1"/>
    <col min="14591" max="14591" width="8.85546875" style="4"/>
    <col min="14592" max="14592" width="11.5703125" style="4" customWidth="1"/>
    <col min="14593" max="14593" width="13.7109375" style="4" customWidth="1"/>
    <col min="14594" max="14597" width="9.28515625" style="4" customWidth="1"/>
    <col min="14598" max="14834" width="8.85546875" style="4"/>
    <col min="14835" max="14835" width="34" style="4" customWidth="1"/>
    <col min="14836" max="14836" width="11.28515625" style="4" customWidth="1"/>
    <col min="14837" max="14837" width="11" style="4" customWidth="1"/>
    <col min="14838" max="14844" width="8.85546875" style="4"/>
    <col min="14845" max="14846" width="10.7109375" style="4" customWidth="1"/>
    <col min="14847" max="14847" width="8.85546875" style="4"/>
    <col min="14848" max="14848" width="11.5703125" style="4" customWidth="1"/>
    <col min="14849" max="14849" width="13.7109375" style="4" customWidth="1"/>
    <col min="14850" max="14853" width="9.28515625" style="4" customWidth="1"/>
    <col min="14854" max="15090" width="8.85546875" style="4"/>
    <col min="15091" max="15091" width="34" style="4" customWidth="1"/>
    <col min="15092" max="15092" width="11.28515625" style="4" customWidth="1"/>
    <col min="15093" max="15093" width="11" style="4" customWidth="1"/>
    <col min="15094" max="15100" width="8.85546875" style="4"/>
    <col min="15101" max="15102" width="10.7109375" style="4" customWidth="1"/>
    <col min="15103" max="15103" width="8.85546875" style="4"/>
    <col min="15104" max="15104" width="11.5703125" style="4" customWidth="1"/>
    <col min="15105" max="15105" width="13.7109375" style="4" customWidth="1"/>
    <col min="15106" max="15109" width="9.28515625" style="4" customWidth="1"/>
    <col min="15110" max="15346" width="8.85546875" style="4"/>
    <col min="15347" max="15347" width="34" style="4" customWidth="1"/>
    <col min="15348" max="15348" width="11.28515625" style="4" customWidth="1"/>
    <col min="15349" max="15349" width="11" style="4" customWidth="1"/>
    <col min="15350" max="15356" width="8.85546875" style="4"/>
    <col min="15357" max="15358" width="10.7109375" style="4" customWidth="1"/>
    <col min="15359" max="15359" width="8.85546875" style="4"/>
    <col min="15360" max="15360" width="11.5703125" style="4" customWidth="1"/>
    <col min="15361" max="15361" width="13.7109375" style="4" customWidth="1"/>
    <col min="15362" max="15365" width="9.28515625" style="4" customWidth="1"/>
    <col min="15366" max="15602" width="8.85546875" style="4"/>
    <col min="15603" max="15603" width="34" style="4" customWidth="1"/>
    <col min="15604" max="15604" width="11.28515625" style="4" customWidth="1"/>
    <col min="15605" max="15605" width="11" style="4" customWidth="1"/>
    <col min="15606" max="15612" width="8.85546875" style="4"/>
    <col min="15613" max="15614" width="10.7109375" style="4" customWidth="1"/>
    <col min="15615" max="15615" width="8.85546875" style="4"/>
    <col min="15616" max="15616" width="11.5703125" style="4" customWidth="1"/>
    <col min="15617" max="15617" width="13.7109375" style="4" customWidth="1"/>
    <col min="15618" max="15621" width="9.28515625" style="4" customWidth="1"/>
    <col min="15622" max="15858" width="8.85546875" style="4"/>
    <col min="15859" max="15859" width="34" style="4" customWidth="1"/>
    <col min="15860" max="15860" width="11.28515625" style="4" customWidth="1"/>
    <col min="15861" max="15861" width="11" style="4" customWidth="1"/>
    <col min="15862" max="15868" width="8.85546875" style="4"/>
    <col min="15869" max="15870" width="10.7109375" style="4" customWidth="1"/>
    <col min="15871" max="15871" width="8.85546875" style="4"/>
    <col min="15872" max="15872" width="11.5703125" style="4" customWidth="1"/>
    <col min="15873" max="15873" width="13.7109375" style="4" customWidth="1"/>
    <col min="15874" max="15877" width="9.28515625" style="4" customWidth="1"/>
    <col min="15878" max="16114" width="8.85546875" style="4"/>
    <col min="16115" max="16115" width="34" style="4" customWidth="1"/>
    <col min="16116" max="16116" width="11.28515625" style="4" customWidth="1"/>
    <col min="16117" max="16117" width="11" style="4" customWidth="1"/>
    <col min="16118" max="16124" width="8.85546875" style="4"/>
    <col min="16125" max="16126" width="10.7109375" style="4" customWidth="1"/>
    <col min="16127" max="16127" width="8.85546875" style="4"/>
    <col min="16128" max="16128" width="11.5703125" style="4" customWidth="1"/>
    <col min="16129" max="16129" width="13.7109375" style="4" customWidth="1"/>
    <col min="16130" max="16133" width="9.28515625" style="4" customWidth="1"/>
    <col min="16134" max="16374" width="8.85546875" style="4"/>
    <col min="16375" max="16384" width="8.85546875" style="4" customWidth="1"/>
  </cols>
  <sheetData>
    <row r="1" spans="1:12" ht="36" customHeight="1" x14ac:dyDescent="0.25">
      <c r="B1" s="348" t="s">
        <v>174</v>
      </c>
      <c r="C1" s="348"/>
      <c r="D1" s="348"/>
      <c r="E1" s="348"/>
      <c r="F1" s="348"/>
      <c r="G1" s="348"/>
      <c r="H1" s="348"/>
    </row>
    <row r="2" spans="1:12" x14ac:dyDescent="0.25">
      <c r="B2" s="348"/>
      <c r="C2" s="348"/>
      <c r="D2" s="348"/>
      <c r="E2" s="348"/>
      <c r="F2" s="348"/>
      <c r="G2" s="348"/>
      <c r="H2" s="348"/>
    </row>
    <row r="3" spans="1:12" ht="16.5" thickBot="1" x14ac:dyDescent="0.3">
      <c r="A3" s="2" t="s">
        <v>258</v>
      </c>
      <c r="B3" s="96"/>
      <c r="C3" s="96"/>
      <c r="D3" s="96"/>
      <c r="E3" s="96"/>
    </row>
    <row r="4" spans="1:12" ht="32.450000000000003" customHeight="1" x14ac:dyDescent="0.25">
      <c r="A4" s="349" t="s">
        <v>176</v>
      </c>
      <c r="B4" s="352" t="s">
        <v>177</v>
      </c>
      <c r="C4" s="352"/>
      <c r="D4" s="352"/>
      <c r="E4" s="352"/>
      <c r="F4" s="354" t="s">
        <v>178</v>
      </c>
      <c r="G4" s="354" t="s">
        <v>179</v>
      </c>
      <c r="H4" s="357" t="s">
        <v>180</v>
      </c>
      <c r="I4" s="342" t="s">
        <v>181</v>
      </c>
      <c r="J4" s="342"/>
      <c r="K4" s="342"/>
      <c r="L4" s="343"/>
    </row>
    <row r="5" spans="1:12" ht="42.6" customHeight="1" x14ac:dyDescent="0.25">
      <c r="A5" s="350"/>
      <c r="B5" s="353"/>
      <c r="C5" s="353"/>
      <c r="D5" s="353"/>
      <c r="E5" s="353"/>
      <c r="F5" s="355"/>
      <c r="G5" s="355"/>
      <c r="H5" s="358"/>
      <c r="I5" s="344" t="s">
        <v>182</v>
      </c>
      <c r="J5" s="344"/>
      <c r="K5" s="345" t="s">
        <v>183</v>
      </c>
      <c r="L5" s="346"/>
    </row>
    <row r="6" spans="1:12" ht="53.25" customHeight="1" thickBot="1" x14ac:dyDescent="0.3">
      <c r="A6" s="351"/>
      <c r="B6" s="97" t="s">
        <v>1</v>
      </c>
      <c r="C6" s="98" t="s">
        <v>184</v>
      </c>
      <c r="D6" s="98" t="s">
        <v>185</v>
      </c>
      <c r="E6" s="98" t="s">
        <v>186</v>
      </c>
      <c r="F6" s="356"/>
      <c r="G6" s="356"/>
      <c r="H6" s="359"/>
      <c r="I6" s="98" t="s">
        <v>186</v>
      </c>
      <c r="J6" s="99" t="s">
        <v>179</v>
      </c>
      <c r="K6" s="98" t="s">
        <v>186</v>
      </c>
      <c r="L6" s="100" t="s">
        <v>179</v>
      </c>
    </row>
    <row r="7" spans="1:12" ht="16.5" thickBot="1" x14ac:dyDescent="0.3">
      <c r="A7" s="101" t="s">
        <v>187</v>
      </c>
      <c r="B7" s="103">
        <f>C7+D7+E7</f>
        <v>0</v>
      </c>
      <c r="C7" s="164"/>
      <c r="D7" s="165"/>
      <c r="E7" s="103"/>
      <c r="F7" s="164"/>
      <c r="G7" s="165"/>
      <c r="H7" s="104"/>
      <c r="I7" s="142"/>
      <c r="J7" s="143"/>
      <c r="K7" s="143"/>
      <c r="L7" s="144"/>
    </row>
    <row r="8" spans="1:12" ht="16.5" thickBot="1" x14ac:dyDescent="0.3">
      <c r="A8" s="108" t="s">
        <v>188</v>
      </c>
      <c r="B8" s="105">
        <f t="shared" ref="B8:B69" si="0">C8+D8+E8</f>
        <v>0</v>
      </c>
      <c r="C8" s="145"/>
      <c r="D8" s="146"/>
      <c r="E8" s="111"/>
      <c r="F8" s="145"/>
      <c r="G8" s="146"/>
      <c r="H8" s="110"/>
      <c r="I8" s="147"/>
      <c r="J8" s="148"/>
      <c r="K8" s="148"/>
      <c r="L8" s="149"/>
    </row>
    <row r="9" spans="1:12" ht="16.5" thickBot="1" x14ac:dyDescent="0.3">
      <c r="A9" s="108" t="s">
        <v>189</v>
      </c>
      <c r="B9" s="105">
        <f t="shared" si="0"/>
        <v>0</v>
      </c>
      <c r="C9" s="145"/>
      <c r="D9" s="146"/>
      <c r="E9" s="111"/>
      <c r="F9" s="145"/>
      <c r="G9" s="146"/>
      <c r="H9" s="110"/>
      <c r="I9" s="147"/>
      <c r="J9" s="148"/>
      <c r="K9" s="148"/>
      <c r="L9" s="149"/>
    </row>
    <row r="10" spans="1:12" ht="16.5" thickBot="1" x14ac:dyDescent="0.3">
      <c r="A10" s="108" t="s">
        <v>190</v>
      </c>
      <c r="B10" s="105">
        <f t="shared" si="0"/>
        <v>0</v>
      </c>
      <c r="C10" s="145"/>
      <c r="D10" s="146"/>
      <c r="E10" s="111"/>
      <c r="F10" s="145"/>
      <c r="G10" s="146"/>
      <c r="H10" s="110"/>
      <c r="I10" s="147"/>
      <c r="J10" s="148"/>
      <c r="K10" s="148"/>
      <c r="L10" s="149"/>
    </row>
    <row r="11" spans="1:12" ht="16.5" thickBot="1" x14ac:dyDescent="0.3">
      <c r="A11" s="108" t="s">
        <v>191</v>
      </c>
      <c r="B11" s="105">
        <f t="shared" si="0"/>
        <v>0</v>
      </c>
      <c r="C11" s="145"/>
      <c r="D11" s="146"/>
      <c r="E11" s="111"/>
      <c r="F11" s="145"/>
      <c r="G11" s="146"/>
      <c r="H11" s="110"/>
      <c r="I11" s="147"/>
      <c r="J11" s="148"/>
      <c r="K11" s="148"/>
      <c r="L11" s="149"/>
    </row>
    <row r="12" spans="1:12" ht="16.5" thickBot="1" x14ac:dyDescent="0.3">
      <c r="A12" s="108" t="s">
        <v>192</v>
      </c>
      <c r="B12" s="105">
        <f t="shared" si="0"/>
        <v>0</v>
      </c>
      <c r="C12" s="145"/>
      <c r="D12" s="146"/>
      <c r="E12" s="111"/>
      <c r="F12" s="145"/>
      <c r="G12" s="146"/>
      <c r="H12" s="110"/>
      <c r="I12" s="147"/>
      <c r="J12" s="148"/>
      <c r="K12" s="148"/>
      <c r="L12" s="149"/>
    </row>
    <row r="13" spans="1:12" ht="16.5" thickBot="1" x14ac:dyDescent="0.3">
      <c r="A13" s="108" t="s">
        <v>193</v>
      </c>
      <c r="B13" s="105">
        <f t="shared" si="0"/>
        <v>0</v>
      </c>
      <c r="C13" s="145"/>
      <c r="D13" s="146"/>
      <c r="E13" s="111"/>
      <c r="F13" s="145"/>
      <c r="G13" s="146"/>
      <c r="H13" s="110"/>
      <c r="I13" s="147"/>
      <c r="J13" s="148"/>
      <c r="K13" s="148"/>
      <c r="L13" s="149"/>
    </row>
    <row r="14" spans="1:12" ht="14.45" customHeight="1" thickBot="1" x14ac:dyDescent="0.3">
      <c r="A14" s="108" t="s">
        <v>194</v>
      </c>
      <c r="B14" s="105">
        <f t="shared" si="0"/>
        <v>0</v>
      </c>
      <c r="C14" s="145"/>
      <c r="D14" s="146"/>
      <c r="E14" s="111"/>
      <c r="F14" s="145"/>
      <c r="G14" s="146"/>
      <c r="H14" s="110"/>
      <c r="I14" s="147"/>
      <c r="J14" s="148"/>
      <c r="K14" s="148"/>
      <c r="L14" s="149"/>
    </row>
    <row r="15" spans="1:12" ht="16.5" thickBot="1" x14ac:dyDescent="0.3">
      <c r="A15" s="108" t="s">
        <v>195</v>
      </c>
      <c r="B15" s="105">
        <f t="shared" si="0"/>
        <v>0</v>
      </c>
      <c r="C15" s="145"/>
      <c r="D15" s="146"/>
      <c r="E15" s="111"/>
      <c r="F15" s="145"/>
      <c r="G15" s="146"/>
      <c r="H15" s="110"/>
      <c r="I15" s="147"/>
      <c r="J15" s="148"/>
      <c r="K15" s="148"/>
      <c r="L15" s="149"/>
    </row>
    <row r="16" spans="1:12" ht="16.5" thickBot="1" x14ac:dyDescent="0.3">
      <c r="A16" s="108" t="s">
        <v>196</v>
      </c>
      <c r="B16" s="105">
        <f t="shared" si="0"/>
        <v>0</v>
      </c>
      <c r="C16" s="145"/>
      <c r="D16" s="146"/>
      <c r="E16" s="111"/>
      <c r="F16" s="145"/>
      <c r="G16" s="146"/>
      <c r="H16" s="110"/>
      <c r="I16" s="147"/>
      <c r="J16" s="148"/>
      <c r="K16" s="148"/>
      <c r="L16" s="149"/>
    </row>
    <row r="17" spans="1:12" ht="16.5" thickBot="1" x14ac:dyDescent="0.3">
      <c r="A17" s="108" t="s">
        <v>197</v>
      </c>
      <c r="B17" s="105">
        <f t="shared" si="0"/>
        <v>0</v>
      </c>
      <c r="C17" s="145"/>
      <c r="D17" s="146"/>
      <c r="E17" s="111"/>
      <c r="F17" s="145"/>
      <c r="G17" s="146"/>
      <c r="H17" s="110"/>
      <c r="I17" s="147"/>
      <c r="J17" s="148"/>
      <c r="K17" s="148"/>
      <c r="L17" s="149"/>
    </row>
    <row r="18" spans="1:12" ht="16.5" thickBot="1" x14ac:dyDescent="0.3">
      <c r="A18" s="108" t="s">
        <v>198</v>
      </c>
      <c r="B18" s="105">
        <f t="shared" si="0"/>
        <v>0</v>
      </c>
      <c r="C18" s="145"/>
      <c r="D18" s="146"/>
      <c r="E18" s="111"/>
      <c r="F18" s="145"/>
      <c r="G18" s="146"/>
      <c r="H18" s="110"/>
      <c r="I18" s="147"/>
      <c r="J18" s="148"/>
      <c r="K18" s="148"/>
      <c r="L18" s="149"/>
    </row>
    <row r="19" spans="1:12" ht="16.5" thickBot="1" x14ac:dyDescent="0.3">
      <c r="A19" s="108" t="s">
        <v>199</v>
      </c>
      <c r="B19" s="105">
        <f t="shared" si="0"/>
        <v>0</v>
      </c>
      <c r="C19" s="145"/>
      <c r="D19" s="146"/>
      <c r="E19" s="111"/>
      <c r="F19" s="145"/>
      <c r="G19" s="146"/>
      <c r="H19" s="110"/>
      <c r="I19" s="147"/>
      <c r="J19" s="148"/>
      <c r="K19" s="148"/>
      <c r="L19" s="149"/>
    </row>
    <row r="20" spans="1:12" ht="16.5" thickBot="1" x14ac:dyDescent="0.3">
      <c r="A20" s="108" t="s">
        <v>200</v>
      </c>
      <c r="B20" s="105">
        <f t="shared" si="0"/>
        <v>0</v>
      </c>
      <c r="C20" s="145"/>
      <c r="D20" s="146"/>
      <c r="E20" s="111"/>
      <c r="F20" s="145"/>
      <c r="G20" s="146"/>
      <c r="H20" s="110"/>
      <c r="I20" s="147"/>
      <c r="J20" s="148"/>
      <c r="K20" s="148"/>
      <c r="L20" s="149"/>
    </row>
    <row r="21" spans="1:12" ht="16.5" thickBot="1" x14ac:dyDescent="0.3">
      <c r="A21" s="108" t="s">
        <v>201</v>
      </c>
      <c r="B21" s="105">
        <f t="shared" si="0"/>
        <v>150</v>
      </c>
      <c r="C21" s="145"/>
      <c r="D21" s="146"/>
      <c r="E21" s="111">
        <v>150</v>
      </c>
      <c r="F21" s="145"/>
      <c r="G21" s="146">
        <v>275</v>
      </c>
      <c r="H21" s="110"/>
      <c r="I21" s="147"/>
      <c r="J21" s="148"/>
      <c r="K21" s="148"/>
      <c r="L21" s="149"/>
    </row>
    <row r="22" spans="1:12" ht="15.6" customHeight="1" thickBot="1" x14ac:dyDescent="0.3">
      <c r="A22" s="108" t="s">
        <v>202</v>
      </c>
      <c r="B22" s="105">
        <f t="shared" si="0"/>
        <v>0</v>
      </c>
      <c r="C22" s="145"/>
      <c r="D22" s="146"/>
      <c r="E22" s="111"/>
      <c r="F22" s="145"/>
      <c r="G22" s="146"/>
      <c r="H22" s="110"/>
      <c r="I22" s="147"/>
      <c r="J22" s="148"/>
      <c r="K22" s="148"/>
      <c r="L22" s="149"/>
    </row>
    <row r="23" spans="1:12" ht="16.5" thickBot="1" x14ac:dyDescent="0.3">
      <c r="A23" s="108" t="s">
        <v>203</v>
      </c>
      <c r="B23" s="105">
        <f t="shared" si="0"/>
        <v>0</v>
      </c>
      <c r="C23" s="145"/>
      <c r="D23" s="146"/>
      <c r="E23" s="111"/>
      <c r="F23" s="145"/>
      <c r="G23" s="146"/>
      <c r="H23" s="110"/>
      <c r="I23" s="147"/>
      <c r="J23" s="148"/>
      <c r="K23" s="148"/>
      <c r="L23" s="149"/>
    </row>
    <row r="24" spans="1:12" ht="16.5" thickBot="1" x14ac:dyDescent="0.3">
      <c r="A24" s="108" t="s">
        <v>204</v>
      </c>
      <c r="B24" s="105">
        <f t="shared" si="0"/>
        <v>0</v>
      </c>
      <c r="C24" s="145"/>
      <c r="D24" s="146"/>
      <c r="E24" s="111"/>
      <c r="F24" s="145"/>
      <c r="G24" s="146"/>
      <c r="H24" s="110"/>
      <c r="I24" s="147"/>
      <c r="J24" s="148"/>
      <c r="K24" s="148"/>
      <c r="L24" s="149"/>
    </row>
    <row r="25" spans="1:12" ht="15.6" customHeight="1" thickBot="1" x14ac:dyDescent="0.3">
      <c r="A25" s="108" t="s">
        <v>205</v>
      </c>
      <c r="B25" s="105">
        <f t="shared" si="0"/>
        <v>0</v>
      </c>
      <c r="C25" s="145"/>
      <c r="D25" s="146"/>
      <c r="E25" s="111"/>
      <c r="F25" s="145"/>
      <c r="G25" s="146"/>
      <c r="H25" s="110"/>
      <c r="I25" s="147"/>
      <c r="J25" s="148"/>
      <c r="K25" s="148"/>
      <c r="L25" s="149"/>
    </row>
    <row r="26" spans="1:12" ht="15.6" customHeight="1" thickBot="1" x14ac:dyDescent="0.3">
      <c r="A26" s="108" t="s">
        <v>206</v>
      </c>
      <c r="B26" s="105">
        <f t="shared" si="0"/>
        <v>0</v>
      </c>
      <c r="C26" s="145"/>
      <c r="D26" s="146"/>
      <c r="E26" s="111"/>
      <c r="F26" s="145"/>
      <c r="G26" s="146"/>
      <c r="H26" s="110"/>
      <c r="I26" s="147"/>
      <c r="J26" s="148"/>
      <c r="K26" s="148"/>
      <c r="L26" s="149"/>
    </row>
    <row r="27" spans="1:12" ht="15.6" customHeight="1" thickBot="1" x14ac:dyDescent="0.3">
      <c r="A27" s="108" t="s">
        <v>207</v>
      </c>
      <c r="B27" s="105">
        <f t="shared" si="0"/>
        <v>0</v>
      </c>
      <c r="C27" s="145"/>
      <c r="D27" s="146"/>
      <c r="E27" s="111"/>
      <c r="F27" s="145"/>
      <c r="G27" s="146"/>
      <c r="H27" s="110"/>
      <c r="I27" s="147"/>
      <c r="J27" s="148"/>
      <c r="K27" s="148"/>
      <c r="L27" s="149"/>
    </row>
    <row r="28" spans="1:12" ht="15.6" customHeight="1" thickBot="1" x14ac:dyDescent="0.3">
      <c r="A28" s="108" t="s">
        <v>208</v>
      </c>
      <c r="B28" s="105">
        <f t="shared" si="0"/>
        <v>0</v>
      </c>
      <c r="C28" s="145"/>
      <c r="D28" s="146"/>
      <c r="E28" s="111"/>
      <c r="F28" s="145"/>
      <c r="G28" s="146"/>
      <c r="H28" s="110"/>
      <c r="I28" s="147"/>
      <c r="J28" s="148"/>
      <c r="K28" s="148"/>
      <c r="L28" s="149"/>
    </row>
    <row r="29" spans="1:12" ht="15.6" customHeight="1" thickBot="1" x14ac:dyDescent="0.3">
      <c r="A29" s="108" t="s">
        <v>209</v>
      </c>
      <c r="B29" s="105">
        <f t="shared" si="0"/>
        <v>0</v>
      </c>
      <c r="C29" s="145"/>
      <c r="D29" s="146"/>
      <c r="E29" s="111"/>
      <c r="F29" s="145"/>
      <c r="G29" s="146"/>
      <c r="H29" s="110"/>
      <c r="I29" s="147"/>
      <c r="J29" s="148"/>
      <c r="K29" s="148"/>
      <c r="L29" s="149"/>
    </row>
    <row r="30" spans="1:12" ht="15.6" customHeight="1" thickBot="1" x14ac:dyDescent="0.3">
      <c r="A30" s="108" t="s">
        <v>210</v>
      </c>
      <c r="B30" s="105">
        <f t="shared" si="0"/>
        <v>0</v>
      </c>
      <c r="C30" s="145"/>
      <c r="D30" s="146"/>
      <c r="E30" s="111"/>
      <c r="F30" s="145"/>
      <c r="G30" s="146"/>
      <c r="H30" s="110"/>
      <c r="I30" s="147"/>
      <c r="J30" s="148"/>
      <c r="K30" s="148"/>
      <c r="L30" s="149"/>
    </row>
    <row r="31" spans="1:12" ht="15.6" customHeight="1" thickBot="1" x14ac:dyDescent="0.3">
      <c r="A31" s="108" t="s">
        <v>211</v>
      </c>
      <c r="B31" s="105">
        <f t="shared" si="0"/>
        <v>0</v>
      </c>
      <c r="C31" s="145"/>
      <c r="D31" s="146"/>
      <c r="E31" s="111"/>
      <c r="F31" s="145"/>
      <c r="G31" s="146"/>
      <c r="H31" s="110"/>
      <c r="I31" s="147"/>
      <c r="J31" s="148"/>
      <c r="K31" s="148"/>
      <c r="L31" s="149"/>
    </row>
    <row r="32" spans="1:12" ht="15.6" customHeight="1" thickBot="1" x14ac:dyDescent="0.3">
      <c r="A32" s="108" t="s">
        <v>212</v>
      </c>
      <c r="B32" s="105">
        <f t="shared" si="0"/>
        <v>0</v>
      </c>
      <c r="C32" s="145"/>
      <c r="D32" s="146"/>
      <c r="E32" s="111"/>
      <c r="F32" s="145"/>
      <c r="G32" s="146"/>
      <c r="H32" s="110"/>
      <c r="I32" s="147"/>
      <c r="J32" s="148"/>
      <c r="K32" s="148"/>
      <c r="L32" s="149"/>
    </row>
    <row r="33" spans="1:12" ht="17.45" customHeight="1" thickBot="1" x14ac:dyDescent="0.3">
      <c r="A33" s="108" t="s">
        <v>213</v>
      </c>
      <c r="B33" s="105">
        <f t="shared" si="0"/>
        <v>0</v>
      </c>
      <c r="C33" s="145"/>
      <c r="D33" s="146"/>
      <c r="E33" s="111"/>
      <c r="F33" s="145"/>
      <c r="G33" s="146"/>
      <c r="H33" s="110"/>
      <c r="I33" s="147"/>
      <c r="J33" s="148"/>
      <c r="K33" s="148"/>
      <c r="L33" s="149"/>
    </row>
    <row r="34" spans="1:12" ht="16.5" thickBot="1" x14ac:dyDescent="0.3">
      <c r="A34" s="108" t="s">
        <v>214</v>
      </c>
      <c r="B34" s="105">
        <f t="shared" si="0"/>
        <v>0</v>
      </c>
      <c r="C34" s="145"/>
      <c r="D34" s="146"/>
      <c r="E34" s="111"/>
      <c r="F34" s="145"/>
      <c r="G34" s="146"/>
      <c r="H34" s="110"/>
      <c r="I34" s="147"/>
      <c r="J34" s="148"/>
      <c r="K34" s="148"/>
      <c r="L34" s="149"/>
    </row>
    <row r="35" spans="1:12" ht="16.899999999999999" customHeight="1" thickBot="1" x14ac:dyDescent="0.3">
      <c r="A35" s="108" t="s">
        <v>215</v>
      </c>
      <c r="B35" s="105">
        <f t="shared" si="0"/>
        <v>0</v>
      </c>
      <c r="C35" s="145"/>
      <c r="D35" s="146"/>
      <c r="E35" s="111"/>
      <c r="F35" s="145"/>
      <c r="G35" s="146"/>
      <c r="H35" s="110"/>
      <c r="I35" s="147"/>
      <c r="J35" s="148"/>
      <c r="K35" s="148"/>
      <c r="L35" s="149"/>
    </row>
    <row r="36" spans="1:12" s="21" customFormat="1" ht="15.6" customHeight="1" thickBot="1" x14ac:dyDescent="0.3">
      <c r="A36" s="114" t="s">
        <v>216</v>
      </c>
      <c r="B36" s="167">
        <f t="shared" si="0"/>
        <v>0</v>
      </c>
      <c r="C36" s="150"/>
      <c r="D36" s="151"/>
      <c r="E36" s="115"/>
      <c r="F36" s="150"/>
      <c r="G36" s="151"/>
      <c r="H36" s="120">
        <f>ROUND(((B36+F36)*4)+G36*9.4,2)</f>
        <v>0</v>
      </c>
      <c r="I36" s="152"/>
      <c r="J36" s="28"/>
      <c r="K36" s="28"/>
      <c r="L36" s="153"/>
    </row>
    <row r="37" spans="1:12" ht="15.6" customHeight="1" thickBot="1" x14ac:dyDescent="0.3">
      <c r="A37" s="108" t="s">
        <v>217</v>
      </c>
      <c r="B37" s="105">
        <f t="shared" si="0"/>
        <v>0</v>
      </c>
      <c r="C37" s="145"/>
      <c r="D37" s="146"/>
      <c r="E37" s="111"/>
      <c r="F37" s="145"/>
      <c r="G37" s="146"/>
      <c r="H37" s="120"/>
      <c r="I37" s="147"/>
      <c r="J37" s="148"/>
      <c r="K37" s="148"/>
      <c r="L37" s="149"/>
    </row>
    <row r="38" spans="1:12" ht="16.5" thickBot="1" x14ac:dyDescent="0.3">
      <c r="A38" s="108" t="s">
        <v>218</v>
      </c>
      <c r="B38" s="105">
        <f t="shared" si="0"/>
        <v>0</v>
      </c>
      <c r="C38" s="145"/>
      <c r="D38" s="146"/>
      <c r="E38" s="111"/>
      <c r="F38" s="145"/>
      <c r="G38" s="146"/>
      <c r="H38" s="110"/>
      <c r="I38" s="147"/>
      <c r="J38" s="148"/>
      <c r="K38" s="148"/>
      <c r="L38" s="149"/>
    </row>
    <row r="39" spans="1:12" ht="15.6" customHeight="1" thickBot="1" x14ac:dyDescent="0.3">
      <c r="A39" s="108" t="s">
        <v>219</v>
      </c>
      <c r="B39" s="105">
        <f t="shared" si="0"/>
        <v>0</v>
      </c>
      <c r="C39" s="145"/>
      <c r="D39" s="146"/>
      <c r="E39" s="111"/>
      <c r="F39" s="145"/>
      <c r="G39" s="146"/>
      <c r="H39" s="110"/>
      <c r="I39" s="147"/>
      <c r="J39" s="148"/>
      <c r="K39" s="148"/>
      <c r="L39" s="149"/>
    </row>
    <row r="40" spans="1:12" ht="15.6" customHeight="1" thickBot="1" x14ac:dyDescent="0.3">
      <c r="A40" s="108" t="s">
        <v>220</v>
      </c>
      <c r="B40" s="105">
        <f t="shared" si="0"/>
        <v>0</v>
      </c>
      <c r="C40" s="145"/>
      <c r="D40" s="146"/>
      <c r="E40" s="111"/>
      <c r="F40" s="145"/>
      <c r="G40" s="146"/>
      <c r="H40" s="110"/>
      <c r="I40" s="147"/>
      <c r="J40" s="148"/>
      <c r="K40" s="148"/>
      <c r="L40" s="149"/>
    </row>
    <row r="41" spans="1:12" ht="15.6" customHeight="1" thickBot="1" x14ac:dyDescent="0.3">
      <c r="A41" s="108" t="s">
        <v>221</v>
      </c>
      <c r="B41" s="105">
        <f t="shared" si="0"/>
        <v>0</v>
      </c>
      <c r="C41" s="145"/>
      <c r="D41" s="146"/>
      <c r="E41" s="111"/>
      <c r="F41" s="145"/>
      <c r="G41" s="146"/>
      <c r="H41" s="110"/>
      <c r="I41" s="147"/>
      <c r="J41" s="148"/>
      <c r="K41" s="148"/>
      <c r="L41" s="149"/>
    </row>
    <row r="42" spans="1:12" ht="15.6" customHeight="1" thickBot="1" x14ac:dyDescent="0.3">
      <c r="A42" s="108" t="s">
        <v>222</v>
      </c>
      <c r="B42" s="105">
        <f t="shared" si="0"/>
        <v>0</v>
      </c>
      <c r="C42" s="145"/>
      <c r="D42" s="146"/>
      <c r="E42" s="111"/>
      <c r="F42" s="145"/>
      <c r="G42" s="146"/>
      <c r="H42" s="110"/>
      <c r="I42" s="147"/>
      <c r="J42" s="148"/>
      <c r="K42" s="148"/>
      <c r="L42" s="149"/>
    </row>
    <row r="43" spans="1:12" ht="15.6" customHeight="1" thickBot="1" x14ac:dyDescent="0.3">
      <c r="A43" s="108" t="s">
        <v>223</v>
      </c>
      <c r="B43" s="105">
        <f t="shared" si="0"/>
        <v>0</v>
      </c>
      <c r="C43" s="145"/>
      <c r="D43" s="146"/>
      <c r="E43" s="111"/>
      <c r="F43" s="145"/>
      <c r="G43" s="146"/>
      <c r="H43" s="110"/>
      <c r="I43" s="147"/>
      <c r="J43" s="148"/>
      <c r="K43" s="148"/>
      <c r="L43" s="149"/>
    </row>
    <row r="44" spans="1:12" ht="15" customHeight="1" thickBot="1" x14ac:dyDescent="0.3">
      <c r="A44" s="108" t="s">
        <v>224</v>
      </c>
      <c r="B44" s="105">
        <f t="shared" si="0"/>
        <v>0</v>
      </c>
      <c r="C44" s="145"/>
      <c r="D44" s="146"/>
      <c r="E44" s="111"/>
      <c r="F44" s="145"/>
      <c r="G44" s="146"/>
      <c r="H44" s="110"/>
      <c r="I44" s="147"/>
      <c r="J44" s="148"/>
      <c r="K44" s="148"/>
      <c r="L44" s="149"/>
    </row>
    <row r="45" spans="1:12" ht="30.6" customHeight="1" thickBot="1" x14ac:dyDescent="0.3">
      <c r="A45" s="108" t="s">
        <v>225</v>
      </c>
      <c r="B45" s="105">
        <f t="shared" si="0"/>
        <v>0</v>
      </c>
      <c r="C45" s="145"/>
      <c r="D45" s="146"/>
      <c r="E45" s="111"/>
      <c r="F45" s="145"/>
      <c r="G45" s="146"/>
      <c r="H45" s="110"/>
      <c r="I45" s="147"/>
      <c r="J45" s="148"/>
      <c r="K45" s="148"/>
      <c r="L45" s="149"/>
    </row>
    <row r="46" spans="1:12" ht="15.6" customHeight="1" thickBot="1" x14ac:dyDescent="0.3">
      <c r="A46" s="108" t="s">
        <v>226</v>
      </c>
      <c r="B46" s="105">
        <f t="shared" si="0"/>
        <v>0</v>
      </c>
      <c r="C46" s="145"/>
      <c r="D46" s="146"/>
      <c r="E46" s="111"/>
      <c r="F46" s="145"/>
      <c r="G46" s="146"/>
      <c r="H46" s="110"/>
      <c r="I46" s="147"/>
      <c r="J46" s="148"/>
      <c r="K46" s="148"/>
      <c r="L46" s="149"/>
    </row>
    <row r="47" spans="1:12" ht="15.6" customHeight="1" thickBot="1" x14ac:dyDescent="0.3">
      <c r="A47" s="108" t="s">
        <v>227</v>
      </c>
      <c r="B47" s="105">
        <f t="shared" si="0"/>
        <v>0</v>
      </c>
      <c r="C47" s="154"/>
      <c r="D47" s="155"/>
      <c r="E47" s="111"/>
      <c r="F47" s="154"/>
      <c r="G47" s="155"/>
      <c r="H47" s="110"/>
      <c r="I47" s="147"/>
      <c r="J47" s="148"/>
      <c r="K47" s="148"/>
      <c r="L47" s="149"/>
    </row>
    <row r="48" spans="1:12" s="11" customFormat="1" ht="16.5" thickBot="1" x14ac:dyDescent="0.3">
      <c r="A48" s="108" t="s">
        <v>228</v>
      </c>
      <c r="B48" s="105">
        <f t="shared" si="0"/>
        <v>0</v>
      </c>
      <c r="C48" s="154"/>
      <c r="D48" s="155"/>
      <c r="E48" s="111"/>
      <c r="F48" s="154"/>
      <c r="G48" s="155"/>
      <c r="H48" s="110"/>
      <c r="I48" s="147"/>
      <c r="J48" s="148"/>
      <c r="K48" s="148"/>
      <c r="L48" s="149"/>
    </row>
    <row r="49" spans="1:12" ht="16.5" thickBot="1" x14ac:dyDescent="0.3">
      <c r="A49" s="108" t="s">
        <v>229</v>
      </c>
      <c r="B49" s="105">
        <f t="shared" si="0"/>
        <v>0</v>
      </c>
      <c r="C49" s="145"/>
      <c r="D49" s="146"/>
      <c r="E49" s="111"/>
      <c r="F49" s="145"/>
      <c r="G49" s="146"/>
      <c r="H49" s="110"/>
      <c r="I49" s="147"/>
      <c r="J49" s="148"/>
      <c r="K49" s="148"/>
      <c r="L49" s="149"/>
    </row>
    <row r="50" spans="1:12" ht="16.5" thickBot="1" x14ac:dyDescent="0.3">
      <c r="A50" s="108" t="s">
        <v>230</v>
      </c>
      <c r="B50" s="105">
        <f t="shared" si="0"/>
        <v>0</v>
      </c>
      <c r="C50" s="145"/>
      <c r="D50" s="146"/>
      <c r="E50" s="111"/>
      <c r="F50" s="145"/>
      <c r="G50" s="146"/>
      <c r="H50" s="110"/>
      <c r="I50" s="147"/>
      <c r="J50" s="148"/>
      <c r="K50" s="148"/>
      <c r="L50" s="149"/>
    </row>
    <row r="51" spans="1:12" ht="17.45" customHeight="1" thickBot="1" x14ac:dyDescent="0.3">
      <c r="A51" s="108" t="s">
        <v>231</v>
      </c>
      <c r="B51" s="105">
        <f t="shared" si="0"/>
        <v>0</v>
      </c>
      <c r="C51" s="145"/>
      <c r="D51" s="146"/>
      <c r="E51" s="111"/>
      <c r="F51" s="145"/>
      <c r="G51" s="146"/>
      <c r="H51" s="110"/>
      <c r="I51" s="147"/>
      <c r="J51" s="148"/>
      <c r="K51" s="148"/>
      <c r="L51" s="149"/>
    </row>
    <row r="52" spans="1:12" s="21" customFormat="1" ht="15" customHeight="1" thickBot="1" x14ac:dyDescent="0.3">
      <c r="A52" s="114" t="s">
        <v>232</v>
      </c>
      <c r="B52" s="167">
        <f t="shared" si="0"/>
        <v>0</v>
      </c>
      <c r="C52" s="150"/>
      <c r="D52" s="151"/>
      <c r="E52" s="115"/>
      <c r="F52" s="150"/>
      <c r="G52" s="151"/>
      <c r="H52" s="120">
        <f t="shared" ref="H52:H55" si="1">ROUND(((B52+F52)*4)+G52*9.4,2)</f>
        <v>0</v>
      </c>
      <c r="I52" s="152"/>
      <c r="J52" s="28"/>
      <c r="K52" s="28"/>
      <c r="L52" s="153"/>
    </row>
    <row r="53" spans="1:12" s="21" customFormat="1" ht="16.5" thickBot="1" x14ac:dyDescent="0.3">
      <c r="A53" s="114" t="s">
        <v>233</v>
      </c>
      <c r="B53" s="167">
        <f t="shared" si="0"/>
        <v>0</v>
      </c>
      <c r="C53" s="118"/>
      <c r="D53" s="119"/>
      <c r="E53" s="115"/>
      <c r="F53" s="118"/>
      <c r="G53" s="119"/>
      <c r="H53" s="120">
        <f t="shared" si="1"/>
        <v>0</v>
      </c>
      <c r="I53" s="152"/>
      <c r="J53" s="28"/>
      <c r="K53" s="28"/>
      <c r="L53" s="153"/>
    </row>
    <row r="54" spans="1:12" s="21" customFormat="1" ht="16.5" thickBot="1" x14ac:dyDescent="0.3">
      <c r="A54" s="114" t="s">
        <v>234</v>
      </c>
      <c r="B54" s="167">
        <f t="shared" si="0"/>
        <v>0</v>
      </c>
      <c r="C54" s="118"/>
      <c r="D54" s="119"/>
      <c r="E54" s="115"/>
      <c r="F54" s="118"/>
      <c r="G54" s="119"/>
      <c r="H54" s="120">
        <f t="shared" si="1"/>
        <v>0</v>
      </c>
      <c r="I54" s="152"/>
      <c r="J54" s="28"/>
      <c r="K54" s="28"/>
      <c r="L54" s="153"/>
    </row>
    <row r="55" spans="1:12" s="21" customFormat="1" ht="16.5" thickBot="1" x14ac:dyDescent="0.3">
      <c r="A55" s="114" t="s">
        <v>235</v>
      </c>
      <c r="B55" s="167">
        <f t="shared" si="0"/>
        <v>0</v>
      </c>
      <c r="C55" s="118"/>
      <c r="D55" s="119"/>
      <c r="E55" s="115"/>
      <c r="F55" s="118"/>
      <c r="G55" s="119"/>
      <c r="H55" s="120">
        <f t="shared" si="1"/>
        <v>0</v>
      </c>
      <c r="I55" s="152"/>
      <c r="J55" s="28"/>
      <c r="K55" s="28"/>
      <c r="L55" s="153"/>
    </row>
    <row r="56" spans="1:12" ht="16.5" thickBot="1" x14ac:dyDescent="0.3">
      <c r="A56" s="108" t="s">
        <v>236</v>
      </c>
      <c r="B56" s="105">
        <f t="shared" si="0"/>
        <v>0</v>
      </c>
      <c r="C56" s="112"/>
      <c r="D56" s="113"/>
      <c r="E56" s="111"/>
      <c r="F56" s="112"/>
      <c r="G56" s="113"/>
      <c r="H56" s="110"/>
      <c r="I56" s="147"/>
      <c r="J56" s="148"/>
      <c r="K56" s="148"/>
      <c r="L56" s="149"/>
    </row>
    <row r="57" spans="1:12" ht="16.5" thickBot="1" x14ac:dyDescent="0.3">
      <c r="A57" s="108" t="s">
        <v>237</v>
      </c>
      <c r="B57" s="105">
        <f t="shared" si="0"/>
        <v>170</v>
      </c>
      <c r="C57" s="112"/>
      <c r="D57" s="113"/>
      <c r="E57" s="111">
        <v>170</v>
      </c>
      <c r="F57" s="112"/>
      <c r="G57" s="113">
        <v>295</v>
      </c>
      <c r="H57" s="110"/>
      <c r="I57" s="147"/>
      <c r="J57" s="148"/>
      <c r="K57" s="148"/>
      <c r="L57" s="149"/>
    </row>
    <row r="58" spans="1:12" ht="16.5" thickBot="1" x14ac:dyDescent="0.3">
      <c r="A58" s="108" t="s">
        <v>238</v>
      </c>
      <c r="B58" s="105">
        <f t="shared" si="0"/>
        <v>0</v>
      </c>
      <c r="C58" s="112"/>
      <c r="D58" s="113"/>
      <c r="E58" s="111"/>
      <c r="F58" s="112"/>
      <c r="G58" s="113"/>
      <c r="H58" s="110"/>
      <c r="I58" s="147"/>
      <c r="J58" s="148"/>
      <c r="K58" s="148"/>
      <c r="L58" s="149"/>
    </row>
    <row r="59" spans="1:12" ht="16.149999999999999" customHeight="1" thickBot="1" x14ac:dyDescent="0.3">
      <c r="A59" s="108" t="s">
        <v>239</v>
      </c>
      <c r="B59" s="105">
        <f t="shared" si="0"/>
        <v>0</v>
      </c>
      <c r="C59" s="112"/>
      <c r="D59" s="113"/>
      <c r="E59" s="111"/>
      <c r="F59" s="112"/>
      <c r="G59" s="113"/>
      <c r="H59" s="110"/>
      <c r="I59" s="147"/>
      <c r="J59" s="148"/>
      <c r="K59" s="148"/>
      <c r="L59" s="149"/>
    </row>
    <row r="60" spans="1:12" ht="16.5" thickBot="1" x14ac:dyDescent="0.3">
      <c r="A60" s="108" t="s">
        <v>240</v>
      </c>
      <c r="B60" s="105">
        <f t="shared" si="0"/>
        <v>0</v>
      </c>
      <c r="C60" s="112"/>
      <c r="D60" s="113"/>
      <c r="E60" s="111"/>
      <c r="F60" s="112"/>
      <c r="G60" s="113"/>
      <c r="H60" s="110"/>
      <c r="I60" s="147"/>
      <c r="J60" s="148"/>
      <c r="K60" s="148"/>
      <c r="L60" s="149"/>
    </row>
    <row r="61" spans="1:12" ht="15.6" customHeight="1" thickBot="1" x14ac:dyDescent="0.3">
      <c r="A61" s="108" t="s">
        <v>241</v>
      </c>
      <c r="B61" s="105">
        <f t="shared" si="0"/>
        <v>0</v>
      </c>
      <c r="C61" s="112"/>
      <c r="D61" s="113"/>
      <c r="E61" s="111"/>
      <c r="F61" s="112"/>
      <c r="G61" s="113"/>
      <c r="H61" s="110"/>
      <c r="I61" s="147"/>
      <c r="J61" s="148"/>
      <c r="K61" s="148"/>
      <c r="L61" s="149"/>
    </row>
    <row r="62" spans="1:12" ht="29.45" customHeight="1" thickBot="1" x14ac:dyDescent="0.3">
      <c r="A62" s="108" t="s">
        <v>242</v>
      </c>
      <c r="B62" s="105">
        <f t="shared" si="0"/>
        <v>0</v>
      </c>
      <c r="C62" s="112"/>
      <c r="D62" s="113"/>
      <c r="E62" s="111"/>
      <c r="F62" s="112"/>
      <c r="G62" s="113"/>
      <c r="H62" s="110"/>
      <c r="I62" s="147"/>
      <c r="J62" s="148"/>
      <c r="K62" s="148"/>
      <c r="L62" s="149"/>
    </row>
    <row r="63" spans="1:12" ht="16.5" thickBot="1" x14ac:dyDescent="0.3">
      <c r="A63" s="108" t="s">
        <v>243</v>
      </c>
      <c r="B63" s="105">
        <f t="shared" si="0"/>
        <v>0</v>
      </c>
      <c r="C63" s="112"/>
      <c r="D63" s="113"/>
      <c r="E63" s="111"/>
      <c r="F63" s="112"/>
      <c r="G63" s="113"/>
      <c r="H63" s="110"/>
      <c r="I63" s="147"/>
      <c r="J63" s="148"/>
      <c r="K63" s="148"/>
      <c r="L63" s="149"/>
    </row>
    <row r="64" spans="1:12" ht="15.6" customHeight="1" thickBot="1" x14ac:dyDescent="0.3">
      <c r="A64" s="108" t="s">
        <v>244</v>
      </c>
      <c r="B64" s="105">
        <f t="shared" si="0"/>
        <v>0</v>
      </c>
      <c r="C64" s="112"/>
      <c r="D64" s="119"/>
      <c r="E64" s="111"/>
      <c r="F64" s="112"/>
      <c r="G64" s="119"/>
      <c r="H64" s="110"/>
      <c r="I64" s="147"/>
      <c r="J64" s="148"/>
      <c r="K64" s="148"/>
      <c r="L64" s="149"/>
    </row>
    <row r="65" spans="1:12" ht="16.5" thickBot="1" x14ac:dyDescent="0.3">
      <c r="A65" s="108" t="s">
        <v>245</v>
      </c>
      <c r="B65" s="105">
        <f t="shared" si="0"/>
        <v>0</v>
      </c>
      <c r="C65" s="112"/>
      <c r="D65" s="113"/>
      <c r="E65" s="111"/>
      <c r="F65" s="112"/>
      <c r="G65" s="113"/>
      <c r="H65" s="110"/>
      <c r="I65" s="147"/>
      <c r="J65" s="148"/>
      <c r="K65" s="148"/>
      <c r="L65" s="149"/>
    </row>
    <row r="66" spans="1:12" ht="16.5" thickBot="1" x14ac:dyDescent="0.3">
      <c r="A66" s="108" t="s">
        <v>246</v>
      </c>
      <c r="B66" s="105">
        <f t="shared" si="0"/>
        <v>0</v>
      </c>
      <c r="C66" s="112"/>
      <c r="D66" s="113"/>
      <c r="E66" s="111"/>
      <c r="F66" s="112"/>
      <c r="G66" s="113"/>
      <c r="H66" s="110"/>
      <c r="I66" s="147"/>
      <c r="J66" s="148"/>
      <c r="K66" s="148"/>
      <c r="L66" s="149"/>
    </row>
    <row r="67" spans="1:12" s="21" customFormat="1" ht="16.5" thickBot="1" x14ac:dyDescent="0.3">
      <c r="A67" s="114" t="s">
        <v>247</v>
      </c>
      <c r="B67" s="167">
        <f t="shared" si="0"/>
        <v>0</v>
      </c>
      <c r="C67" s="118"/>
      <c r="D67" s="119"/>
      <c r="E67" s="115"/>
      <c r="F67" s="118"/>
      <c r="G67" s="119"/>
      <c r="H67" s="120">
        <f>ROUND(((B67+F67)*4)+G67*9.4,2)</f>
        <v>0</v>
      </c>
      <c r="I67" s="152"/>
      <c r="J67" s="28"/>
      <c r="K67" s="28"/>
      <c r="L67" s="153"/>
    </row>
    <row r="68" spans="1:12" ht="16.5" thickBot="1" x14ac:dyDescent="0.3">
      <c r="A68" s="108" t="s">
        <v>248</v>
      </c>
      <c r="B68" s="105">
        <f t="shared" si="0"/>
        <v>0</v>
      </c>
      <c r="C68" s="112"/>
      <c r="D68" s="113"/>
      <c r="E68" s="111"/>
      <c r="F68" s="112"/>
      <c r="G68" s="113"/>
      <c r="H68" s="110"/>
      <c r="I68" s="147"/>
      <c r="J68" s="148"/>
      <c r="K68" s="148"/>
      <c r="L68" s="149"/>
    </row>
    <row r="69" spans="1:12" ht="16.5" thickBot="1" x14ac:dyDescent="0.3">
      <c r="A69" s="121" t="s">
        <v>249</v>
      </c>
      <c r="B69" s="105">
        <f t="shared" si="0"/>
        <v>0</v>
      </c>
      <c r="C69" s="123"/>
      <c r="D69" s="124"/>
      <c r="E69" s="111"/>
      <c r="F69" s="123"/>
      <c r="G69" s="124"/>
      <c r="H69" s="156"/>
      <c r="I69" s="169"/>
      <c r="J69" s="170"/>
      <c r="K69" s="170"/>
      <c r="L69" s="171"/>
    </row>
    <row r="70" spans="1:12" ht="16.5" thickBot="1" x14ac:dyDescent="0.3">
      <c r="A70" s="160" t="s">
        <v>50</v>
      </c>
      <c r="B70" s="161">
        <f>SUM(B7:B69)</f>
        <v>320</v>
      </c>
      <c r="C70" s="161">
        <f t="shared" ref="C70:L70" si="2">SUM(C7:C69)</f>
        <v>0</v>
      </c>
      <c r="D70" s="161">
        <f t="shared" si="2"/>
        <v>0</v>
      </c>
      <c r="E70" s="161">
        <f t="shared" si="2"/>
        <v>320</v>
      </c>
      <c r="F70" s="161">
        <f t="shared" si="2"/>
        <v>0</v>
      </c>
      <c r="G70" s="161">
        <f t="shared" si="2"/>
        <v>570</v>
      </c>
      <c r="H70" s="162">
        <f t="shared" si="2"/>
        <v>0</v>
      </c>
      <c r="I70" s="161">
        <f t="shared" si="2"/>
        <v>0</v>
      </c>
      <c r="J70" s="161">
        <f t="shared" si="2"/>
        <v>0</v>
      </c>
      <c r="K70" s="161">
        <f t="shared" si="2"/>
        <v>0</v>
      </c>
      <c r="L70" s="163">
        <f t="shared" si="2"/>
        <v>0</v>
      </c>
    </row>
    <row r="72" spans="1:12" ht="22.15" customHeight="1" x14ac:dyDescent="0.25">
      <c r="A72" s="135" t="s">
        <v>250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6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74"/>
  <sheetViews>
    <sheetView view="pageBreakPreview" topLeftCell="A39" zoomScale="98" zoomScaleNormal="60" zoomScaleSheetLayoutView="98" workbookViewId="0">
      <selection activeCell="K89" sqref="K8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363" t="s">
        <v>259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</row>
    <row r="3" spans="1:15" ht="21" customHeight="1" x14ac:dyDescent="0.25">
      <c r="B3" s="364" t="s">
        <v>277</v>
      </c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</row>
    <row r="4" spans="1:15" ht="10.9" customHeight="1" thickBot="1" x14ac:dyDescent="0.3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5" ht="24" customHeight="1" x14ac:dyDescent="0.25">
      <c r="A5" s="365" t="s">
        <v>261</v>
      </c>
      <c r="B5" s="368" t="s">
        <v>262</v>
      </c>
      <c r="C5" s="369"/>
      <c r="D5" s="369" t="s">
        <v>263</v>
      </c>
      <c r="E5" s="369"/>
      <c r="F5" s="369"/>
      <c r="G5" s="369" t="s">
        <v>264</v>
      </c>
      <c r="H5" s="369"/>
      <c r="I5" s="369"/>
      <c r="J5" s="369"/>
      <c r="K5" s="369"/>
      <c r="L5" s="369"/>
      <c r="M5" s="369"/>
      <c r="N5" s="369"/>
      <c r="O5" s="372"/>
    </row>
    <row r="6" spans="1:15" ht="28.9" customHeight="1" x14ac:dyDescent="0.25">
      <c r="A6" s="366"/>
      <c r="B6" s="370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3"/>
    </row>
    <row r="7" spans="1:15" ht="16.149999999999999" hidden="1" customHeight="1" x14ac:dyDescent="0.25">
      <c r="A7" s="366"/>
      <c r="B7" s="370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3"/>
    </row>
    <row r="8" spans="1:15" ht="31.15" hidden="1" customHeight="1" x14ac:dyDescent="0.25">
      <c r="A8" s="366"/>
      <c r="B8" s="370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3"/>
    </row>
    <row r="9" spans="1:15" ht="46.15" customHeight="1" x14ac:dyDescent="0.25">
      <c r="A9" s="366"/>
      <c r="B9" s="374" t="s">
        <v>265</v>
      </c>
      <c r="C9" s="361" t="s">
        <v>266</v>
      </c>
      <c r="D9" s="361" t="s">
        <v>267</v>
      </c>
      <c r="E9" s="361" t="s">
        <v>268</v>
      </c>
      <c r="F9" s="361" t="s">
        <v>269</v>
      </c>
      <c r="G9" s="361" t="s">
        <v>270</v>
      </c>
      <c r="H9" s="361" t="s">
        <v>271</v>
      </c>
      <c r="I9" s="361" t="s">
        <v>272</v>
      </c>
      <c r="J9" s="400" t="s">
        <v>273</v>
      </c>
      <c r="K9" s="401"/>
      <c r="L9" s="402"/>
      <c r="M9" s="361" t="s">
        <v>274</v>
      </c>
      <c r="N9" s="376" t="s">
        <v>275</v>
      </c>
      <c r="O9" s="378" t="s">
        <v>276</v>
      </c>
    </row>
    <row r="10" spans="1:15" ht="94.9" customHeight="1" thickBot="1" x14ac:dyDescent="0.3">
      <c r="A10" s="367"/>
      <c r="B10" s="375"/>
      <c r="C10" s="362"/>
      <c r="D10" s="362"/>
      <c r="E10" s="362"/>
      <c r="F10" s="362"/>
      <c r="G10" s="362"/>
      <c r="H10" s="362"/>
      <c r="I10" s="362"/>
      <c r="J10" s="177" t="s">
        <v>91</v>
      </c>
      <c r="K10" s="177" t="s">
        <v>92</v>
      </c>
      <c r="L10" s="177" t="s">
        <v>90</v>
      </c>
      <c r="M10" s="362"/>
      <c r="N10" s="377"/>
      <c r="O10" s="379"/>
    </row>
    <row r="11" spans="1:15" ht="17.45" customHeight="1" x14ac:dyDescent="0.25">
      <c r="A11" s="178" t="s">
        <v>187</v>
      </c>
      <c r="B11" s="198"/>
      <c r="C11" s="199"/>
      <c r="D11" s="199"/>
      <c r="E11" s="199"/>
      <c r="F11" s="199"/>
      <c r="G11" s="200">
        <v>300</v>
      </c>
      <c r="H11" s="200"/>
      <c r="I11" s="201">
        <v>1570</v>
      </c>
      <c r="J11" s="201"/>
      <c r="K11" s="201"/>
      <c r="L11" s="201">
        <f>J11+K11</f>
        <v>0</v>
      </c>
      <c r="M11" s="201"/>
      <c r="N11" s="201"/>
      <c r="O11" s="202">
        <v>11630</v>
      </c>
    </row>
    <row r="12" spans="1:15" ht="15.75" x14ac:dyDescent="0.25">
      <c r="A12" s="182" t="s">
        <v>188</v>
      </c>
      <c r="B12" s="203"/>
      <c r="C12" s="200"/>
      <c r="D12" s="200"/>
      <c r="E12" s="200"/>
      <c r="F12" s="200"/>
      <c r="G12" s="200"/>
      <c r="H12" s="200"/>
      <c r="I12" s="201"/>
      <c r="J12" s="201"/>
      <c r="K12" s="201"/>
      <c r="L12" s="201">
        <f t="shared" ref="L12:L73" si="0">J12+K12</f>
        <v>0</v>
      </c>
      <c r="M12" s="201"/>
      <c r="N12" s="201"/>
      <c r="O12" s="202"/>
    </row>
    <row r="13" spans="1:15" ht="15.75" x14ac:dyDescent="0.25">
      <c r="A13" s="182" t="s">
        <v>189</v>
      </c>
      <c r="B13" s="203"/>
      <c r="C13" s="200"/>
      <c r="D13" s="200"/>
      <c r="E13" s="200"/>
      <c r="F13" s="200"/>
      <c r="G13" s="200"/>
      <c r="H13" s="200"/>
      <c r="I13" s="201"/>
      <c r="J13" s="201"/>
      <c r="K13" s="201"/>
      <c r="L13" s="201">
        <f t="shared" si="0"/>
        <v>0</v>
      </c>
      <c r="M13" s="201"/>
      <c r="N13" s="201"/>
      <c r="O13" s="202"/>
    </row>
    <row r="14" spans="1:15" ht="15.75" x14ac:dyDescent="0.25">
      <c r="A14" s="182" t="s">
        <v>190</v>
      </c>
      <c r="B14" s="203"/>
      <c r="C14" s="200"/>
      <c r="D14" s="200"/>
      <c r="E14" s="200"/>
      <c r="F14" s="200"/>
      <c r="G14" s="200"/>
      <c r="H14" s="200"/>
      <c r="I14" s="201"/>
      <c r="J14" s="201"/>
      <c r="K14" s="201"/>
      <c r="L14" s="201">
        <f t="shared" si="0"/>
        <v>0</v>
      </c>
      <c r="M14" s="201"/>
      <c r="N14" s="201"/>
      <c r="O14" s="202"/>
    </row>
    <row r="15" spans="1:15" ht="15.75" x14ac:dyDescent="0.25">
      <c r="A15" s="182" t="s">
        <v>191</v>
      </c>
      <c r="B15" s="203"/>
      <c r="C15" s="200"/>
      <c r="D15" s="200"/>
      <c r="E15" s="200"/>
      <c r="F15" s="200"/>
      <c r="G15" s="200"/>
      <c r="H15" s="200"/>
      <c r="I15" s="201"/>
      <c r="J15" s="201"/>
      <c r="K15" s="201"/>
      <c r="L15" s="201">
        <f t="shared" si="0"/>
        <v>0</v>
      </c>
      <c r="M15" s="201"/>
      <c r="N15" s="201"/>
      <c r="O15" s="202"/>
    </row>
    <row r="16" spans="1:15" ht="15.75" x14ac:dyDescent="0.25">
      <c r="A16" s="182" t="s">
        <v>192</v>
      </c>
      <c r="B16" s="203"/>
      <c r="C16" s="200"/>
      <c r="D16" s="200"/>
      <c r="E16" s="200"/>
      <c r="F16" s="200"/>
      <c r="G16" s="200"/>
      <c r="H16" s="200"/>
      <c r="I16" s="201"/>
      <c r="J16" s="201"/>
      <c r="K16" s="201"/>
      <c r="L16" s="201">
        <f t="shared" si="0"/>
        <v>0</v>
      </c>
      <c r="M16" s="201"/>
      <c r="N16" s="201"/>
      <c r="O16" s="202"/>
    </row>
    <row r="17" spans="1:15" ht="19.899999999999999" customHeight="1" x14ac:dyDescent="0.25">
      <c r="A17" s="182" t="s">
        <v>193</v>
      </c>
      <c r="B17" s="203"/>
      <c r="C17" s="200"/>
      <c r="D17" s="200"/>
      <c r="E17" s="200"/>
      <c r="F17" s="200"/>
      <c r="G17" s="200"/>
      <c r="H17" s="200"/>
      <c r="I17" s="201"/>
      <c r="J17" s="201"/>
      <c r="K17" s="201"/>
      <c r="L17" s="201">
        <f t="shared" si="0"/>
        <v>0</v>
      </c>
      <c r="M17" s="201"/>
      <c r="N17" s="201"/>
      <c r="O17" s="202"/>
    </row>
    <row r="18" spans="1:15" ht="31.9" customHeight="1" x14ac:dyDescent="0.25">
      <c r="A18" s="182" t="s">
        <v>194</v>
      </c>
      <c r="B18" s="203"/>
      <c r="C18" s="200"/>
      <c r="D18" s="200"/>
      <c r="E18" s="200"/>
      <c r="F18" s="200"/>
      <c r="G18" s="200"/>
      <c r="H18" s="200"/>
      <c r="I18" s="201"/>
      <c r="J18" s="201"/>
      <c r="K18" s="201"/>
      <c r="L18" s="201">
        <f t="shared" si="0"/>
        <v>0</v>
      </c>
      <c r="M18" s="201"/>
      <c r="N18" s="201"/>
      <c r="O18" s="202"/>
    </row>
    <row r="19" spans="1:15" ht="15.75" x14ac:dyDescent="0.25">
      <c r="A19" s="182" t="s">
        <v>195</v>
      </c>
      <c r="B19" s="203"/>
      <c r="C19" s="200"/>
      <c r="D19" s="200"/>
      <c r="E19" s="200"/>
      <c r="F19" s="200"/>
      <c r="G19" s="200"/>
      <c r="H19" s="200"/>
      <c r="I19" s="201"/>
      <c r="J19" s="201"/>
      <c r="K19" s="201"/>
      <c r="L19" s="201">
        <f t="shared" si="0"/>
        <v>0</v>
      </c>
      <c r="M19" s="201"/>
      <c r="N19" s="201"/>
      <c r="O19" s="202"/>
    </row>
    <row r="20" spans="1:15" ht="15.75" x14ac:dyDescent="0.25">
      <c r="A20" s="182" t="s">
        <v>196</v>
      </c>
      <c r="B20" s="203"/>
      <c r="C20" s="200"/>
      <c r="D20" s="200"/>
      <c r="E20" s="200"/>
      <c r="F20" s="200"/>
      <c r="G20" s="200"/>
      <c r="H20" s="200"/>
      <c r="I20" s="201">
        <v>250</v>
      </c>
      <c r="J20" s="201"/>
      <c r="K20" s="201"/>
      <c r="L20" s="201">
        <f t="shared" si="0"/>
        <v>0</v>
      </c>
      <c r="M20" s="201"/>
      <c r="N20" s="201"/>
      <c r="O20" s="202">
        <v>1750</v>
      </c>
    </row>
    <row r="21" spans="1:15" ht="16.149999999999999" customHeight="1" x14ac:dyDescent="0.25">
      <c r="A21" s="182" t="s">
        <v>197</v>
      </c>
      <c r="B21" s="203"/>
      <c r="C21" s="200"/>
      <c r="D21" s="200"/>
      <c r="E21" s="200"/>
      <c r="F21" s="200"/>
      <c r="G21" s="200">
        <v>400</v>
      </c>
      <c r="H21" s="200"/>
      <c r="I21" s="201">
        <v>25</v>
      </c>
      <c r="J21" s="201"/>
      <c r="K21" s="201"/>
      <c r="L21" s="201">
        <f t="shared" si="0"/>
        <v>0</v>
      </c>
      <c r="M21" s="201"/>
      <c r="N21" s="201"/>
      <c r="O21" s="202">
        <v>575</v>
      </c>
    </row>
    <row r="22" spans="1:15" ht="16.149999999999999" customHeight="1" x14ac:dyDescent="0.25">
      <c r="A22" s="182" t="s">
        <v>198</v>
      </c>
      <c r="B22" s="203"/>
      <c r="C22" s="200"/>
      <c r="D22" s="200"/>
      <c r="E22" s="200"/>
      <c r="F22" s="200"/>
      <c r="G22" s="200"/>
      <c r="H22" s="200"/>
      <c r="I22" s="201"/>
      <c r="J22" s="201"/>
      <c r="K22" s="201"/>
      <c r="L22" s="201">
        <f t="shared" si="0"/>
        <v>0</v>
      </c>
      <c r="M22" s="201"/>
      <c r="N22" s="201"/>
      <c r="O22" s="202">
        <v>500</v>
      </c>
    </row>
    <row r="23" spans="1:15" ht="19.149999999999999" customHeight="1" x14ac:dyDescent="0.25">
      <c r="A23" s="182" t="s">
        <v>199</v>
      </c>
      <c r="B23" s="203"/>
      <c r="C23" s="200"/>
      <c r="D23" s="200"/>
      <c r="E23" s="200"/>
      <c r="F23" s="200"/>
      <c r="G23" s="200"/>
      <c r="H23" s="200"/>
      <c r="I23" s="201"/>
      <c r="J23" s="201"/>
      <c r="K23" s="201"/>
      <c r="L23" s="201">
        <f t="shared" si="0"/>
        <v>0</v>
      </c>
      <c r="M23" s="201"/>
      <c r="N23" s="201"/>
      <c r="O23" s="202"/>
    </row>
    <row r="24" spans="1:15" ht="15.75" x14ac:dyDescent="0.25">
      <c r="A24" s="182" t="s">
        <v>200</v>
      </c>
      <c r="B24" s="203"/>
      <c r="C24" s="200"/>
      <c r="D24" s="200"/>
      <c r="E24" s="200"/>
      <c r="F24" s="200"/>
      <c r="G24" s="200"/>
      <c r="H24" s="200"/>
      <c r="I24" s="201"/>
      <c r="J24" s="201"/>
      <c r="K24" s="201"/>
      <c r="L24" s="201">
        <f t="shared" si="0"/>
        <v>0</v>
      </c>
      <c r="M24" s="201"/>
      <c r="N24" s="201"/>
      <c r="O24" s="202"/>
    </row>
    <row r="25" spans="1:15" ht="15.75" x14ac:dyDescent="0.25">
      <c r="A25" s="182" t="s">
        <v>201</v>
      </c>
      <c r="B25" s="203"/>
      <c r="C25" s="200"/>
      <c r="D25" s="200"/>
      <c r="E25" s="200"/>
      <c r="F25" s="200"/>
      <c r="G25" s="200">
        <v>750</v>
      </c>
      <c r="H25" s="200"/>
      <c r="I25" s="201">
        <v>500</v>
      </c>
      <c r="J25" s="201"/>
      <c r="K25" s="201"/>
      <c r="L25" s="201">
        <f t="shared" si="0"/>
        <v>0</v>
      </c>
      <c r="M25" s="201"/>
      <c r="N25" s="201"/>
      <c r="O25" s="202">
        <v>3250</v>
      </c>
    </row>
    <row r="26" spans="1:15" ht="31.5" x14ac:dyDescent="0.25">
      <c r="A26" s="182" t="s">
        <v>202</v>
      </c>
      <c r="B26" s="203"/>
      <c r="C26" s="200"/>
      <c r="D26" s="200"/>
      <c r="E26" s="200"/>
      <c r="F26" s="200"/>
      <c r="G26" s="200"/>
      <c r="H26" s="200"/>
      <c r="I26" s="201"/>
      <c r="J26" s="201"/>
      <c r="K26" s="201"/>
      <c r="L26" s="201">
        <f t="shared" si="0"/>
        <v>0</v>
      </c>
      <c r="M26" s="201"/>
      <c r="N26" s="201"/>
      <c r="O26" s="202"/>
    </row>
    <row r="27" spans="1:15" ht="24" customHeight="1" x14ac:dyDescent="0.25">
      <c r="A27" s="182" t="s">
        <v>203</v>
      </c>
      <c r="B27" s="203"/>
      <c r="C27" s="200"/>
      <c r="D27" s="200"/>
      <c r="E27" s="200"/>
      <c r="F27" s="200"/>
      <c r="G27" s="200"/>
      <c r="H27" s="200"/>
      <c r="I27" s="201"/>
      <c r="J27" s="201"/>
      <c r="K27" s="201"/>
      <c r="L27" s="201">
        <f t="shared" si="0"/>
        <v>0</v>
      </c>
      <c r="M27" s="201"/>
      <c r="N27" s="201"/>
      <c r="O27" s="202"/>
    </row>
    <row r="28" spans="1:15" ht="15.75" x14ac:dyDescent="0.25">
      <c r="A28" s="182" t="s">
        <v>204</v>
      </c>
      <c r="B28" s="203"/>
      <c r="C28" s="200"/>
      <c r="D28" s="200"/>
      <c r="E28" s="200"/>
      <c r="F28" s="200"/>
      <c r="G28" s="200"/>
      <c r="H28" s="200"/>
      <c r="I28" s="201"/>
      <c r="J28" s="201"/>
      <c r="K28" s="201"/>
      <c r="L28" s="201">
        <f t="shared" si="0"/>
        <v>0</v>
      </c>
      <c r="M28" s="201"/>
      <c r="N28" s="201"/>
      <c r="O28" s="202"/>
    </row>
    <row r="29" spans="1:15" ht="31.5" x14ac:dyDescent="0.25">
      <c r="A29" s="182" t="s">
        <v>205</v>
      </c>
      <c r="B29" s="203"/>
      <c r="C29" s="200"/>
      <c r="D29" s="200"/>
      <c r="E29" s="200"/>
      <c r="F29" s="200"/>
      <c r="G29" s="200"/>
      <c r="H29" s="200"/>
      <c r="I29" s="201"/>
      <c r="J29" s="201"/>
      <c r="K29" s="201"/>
      <c r="L29" s="201">
        <f t="shared" si="0"/>
        <v>0</v>
      </c>
      <c r="M29" s="201"/>
      <c r="N29" s="201"/>
      <c r="O29" s="202"/>
    </row>
    <row r="30" spans="1:15" ht="15.75" x14ac:dyDescent="0.25">
      <c r="A30" s="182" t="s">
        <v>206</v>
      </c>
      <c r="B30" s="203"/>
      <c r="C30" s="200"/>
      <c r="D30" s="200"/>
      <c r="E30" s="200"/>
      <c r="F30" s="200"/>
      <c r="G30" s="200"/>
      <c r="H30" s="200"/>
      <c r="I30" s="201"/>
      <c r="J30" s="201"/>
      <c r="K30" s="201"/>
      <c r="L30" s="201">
        <f t="shared" si="0"/>
        <v>0</v>
      </c>
      <c r="M30" s="201"/>
      <c r="N30" s="201"/>
      <c r="O30" s="202"/>
    </row>
    <row r="31" spans="1:15" ht="19.899999999999999" customHeight="1" x14ac:dyDescent="0.25">
      <c r="A31" s="182" t="s">
        <v>207</v>
      </c>
      <c r="B31" s="203"/>
      <c r="C31" s="200"/>
      <c r="D31" s="200"/>
      <c r="E31" s="200"/>
      <c r="F31" s="200"/>
      <c r="G31" s="200"/>
      <c r="H31" s="200"/>
      <c r="I31" s="201"/>
      <c r="J31" s="201"/>
      <c r="K31" s="201"/>
      <c r="L31" s="201">
        <f t="shared" si="0"/>
        <v>0</v>
      </c>
      <c r="M31" s="201"/>
      <c r="N31" s="201"/>
      <c r="O31" s="202"/>
    </row>
    <row r="32" spans="1:15" ht="15.75" x14ac:dyDescent="0.25">
      <c r="A32" s="182" t="s">
        <v>208</v>
      </c>
      <c r="B32" s="203"/>
      <c r="C32" s="200"/>
      <c r="D32" s="200"/>
      <c r="E32" s="200"/>
      <c r="F32" s="200"/>
      <c r="G32" s="200"/>
      <c r="H32" s="200"/>
      <c r="I32" s="201"/>
      <c r="J32" s="201"/>
      <c r="K32" s="201"/>
      <c r="L32" s="201">
        <f t="shared" si="0"/>
        <v>0</v>
      </c>
      <c r="M32" s="201"/>
      <c r="N32" s="201"/>
      <c r="O32" s="202"/>
    </row>
    <row r="33" spans="1:15" ht="18.600000000000001" customHeight="1" x14ac:dyDescent="0.25">
      <c r="A33" s="182" t="s">
        <v>209</v>
      </c>
      <c r="B33" s="203"/>
      <c r="C33" s="200"/>
      <c r="D33" s="200"/>
      <c r="E33" s="200"/>
      <c r="F33" s="200"/>
      <c r="G33" s="200"/>
      <c r="H33" s="200"/>
      <c r="I33" s="201"/>
      <c r="J33" s="201"/>
      <c r="K33" s="201"/>
      <c r="L33" s="201">
        <f t="shared" si="0"/>
        <v>0</v>
      </c>
      <c r="M33" s="201"/>
      <c r="N33" s="201"/>
      <c r="O33" s="202"/>
    </row>
    <row r="34" spans="1:15" ht="16.149999999999999" customHeight="1" x14ac:dyDescent="0.25">
      <c r="A34" s="182" t="s">
        <v>210</v>
      </c>
      <c r="B34" s="203"/>
      <c r="C34" s="200"/>
      <c r="D34" s="200"/>
      <c r="E34" s="200"/>
      <c r="F34" s="200"/>
      <c r="G34" s="200"/>
      <c r="H34" s="200"/>
      <c r="I34" s="201"/>
      <c r="J34" s="201"/>
      <c r="K34" s="201"/>
      <c r="L34" s="201">
        <f t="shared" si="0"/>
        <v>0</v>
      </c>
      <c r="M34" s="201"/>
      <c r="N34" s="201"/>
      <c r="O34" s="202"/>
    </row>
    <row r="35" spans="1:15" ht="15.75" x14ac:dyDescent="0.25">
      <c r="A35" s="182" t="s">
        <v>211</v>
      </c>
      <c r="B35" s="203"/>
      <c r="C35" s="200"/>
      <c r="D35" s="200"/>
      <c r="E35" s="200"/>
      <c r="F35" s="200"/>
      <c r="G35" s="200"/>
      <c r="H35" s="200"/>
      <c r="I35" s="201"/>
      <c r="J35" s="201"/>
      <c r="K35" s="201"/>
      <c r="L35" s="201">
        <f t="shared" si="0"/>
        <v>0</v>
      </c>
      <c r="M35" s="201"/>
      <c r="N35" s="201"/>
      <c r="O35" s="202"/>
    </row>
    <row r="36" spans="1:15" ht="15.75" x14ac:dyDescent="0.25">
      <c r="A36" s="182" t="s">
        <v>212</v>
      </c>
      <c r="B36" s="203"/>
      <c r="C36" s="200"/>
      <c r="D36" s="200"/>
      <c r="E36" s="200"/>
      <c r="F36" s="200"/>
      <c r="G36" s="200"/>
      <c r="H36" s="200"/>
      <c r="I36" s="201"/>
      <c r="J36" s="201"/>
      <c r="K36" s="201"/>
      <c r="L36" s="201">
        <f t="shared" si="0"/>
        <v>0</v>
      </c>
      <c r="M36" s="201"/>
      <c r="N36" s="201"/>
      <c r="O36" s="202"/>
    </row>
    <row r="37" spans="1:15" ht="19.899999999999999" customHeight="1" x14ac:dyDescent="0.25">
      <c r="A37" s="182" t="s">
        <v>213</v>
      </c>
      <c r="B37" s="203"/>
      <c r="C37" s="200"/>
      <c r="D37" s="200"/>
      <c r="E37" s="200"/>
      <c r="F37" s="200"/>
      <c r="G37" s="200"/>
      <c r="H37" s="200"/>
      <c r="I37" s="201"/>
      <c r="J37" s="201"/>
      <c r="K37" s="201"/>
      <c r="L37" s="201">
        <f t="shared" si="0"/>
        <v>0</v>
      </c>
      <c r="M37" s="201"/>
      <c r="N37" s="201"/>
      <c r="O37" s="202"/>
    </row>
    <row r="38" spans="1:15" ht="15.75" x14ac:dyDescent="0.25">
      <c r="A38" s="182" t="s">
        <v>214</v>
      </c>
      <c r="B38" s="203"/>
      <c r="C38" s="200"/>
      <c r="D38" s="200"/>
      <c r="E38" s="200"/>
      <c r="F38" s="200"/>
      <c r="G38" s="200"/>
      <c r="H38" s="200"/>
      <c r="I38" s="201"/>
      <c r="J38" s="201"/>
      <c r="K38" s="201"/>
      <c r="L38" s="201">
        <f t="shared" si="0"/>
        <v>0</v>
      </c>
      <c r="M38" s="201"/>
      <c r="N38" s="201"/>
      <c r="O38" s="202"/>
    </row>
    <row r="39" spans="1:15" ht="31.5" x14ac:dyDescent="0.25">
      <c r="A39" s="182" t="s">
        <v>215</v>
      </c>
      <c r="B39" s="203"/>
      <c r="C39" s="200"/>
      <c r="D39" s="200"/>
      <c r="E39" s="200"/>
      <c r="F39" s="200"/>
      <c r="G39" s="200"/>
      <c r="H39" s="200"/>
      <c r="I39" s="201"/>
      <c r="J39" s="201"/>
      <c r="K39" s="201"/>
      <c r="L39" s="201">
        <f t="shared" si="0"/>
        <v>0</v>
      </c>
      <c r="M39" s="201"/>
      <c r="N39" s="201"/>
      <c r="O39" s="202"/>
    </row>
    <row r="40" spans="1:15" ht="15.75" x14ac:dyDescent="0.25">
      <c r="A40" s="182" t="s">
        <v>216</v>
      </c>
      <c r="B40" s="203"/>
      <c r="C40" s="200"/>
      <c r="D40" s="200"/>
      <c r="E40" s="200"/>
      <c r="F40" s="200"/>
      <c r="G40" s="200"/>
      <c r="H40" s="200"/>
      <c r="I40" s="201"/>
      <c r="J40" s="201"/>
      <c r="K40" s="201"/>
      <c r="L40" s="201">
        <f t="shared" si="0"/>
        <v>0</v>
      </c>
      <c r="M40" s="201"/>
      <c r="N40" s="201"/>
      <c r="O40" s="202"/>
    </row>
    <row r="41" spans="1:15" ht="15.75" x14ac:dyDescent="0.25">
      <c r="A41" s="182" t="s">
        <v>217</v>
      </c>
      <c r="B41" s="203"/>
      <c r="C41" s="200"/>
      <c r="D41" s="200"/>
      <c r="E41" s="200"/>
      <c r="F41" s="200"/>
      <c r="G41" s="200"/>
      <c r="H41" s="200"/>
      <c r="I41" s="201">
        <v>400</v>
      </c>
      <c r="J41" s="201"/>
      <c r="K41" s="201"/>
      <c r="L41" s="201">
        <f t="shared" si="0"/>
        <v>0</v>
      </c>
      <c r="M41" s="201"/>
      <c r="N41" s="201"/>
      <c r="O41" s="202">
        <v>4100</v>
      </c>
    </row>
    <row r="42" spans="1:15" ht="15.6" customHeight="1" x14ac:dyDescent="0.25">
      <c r="A42" s="182" t="s">
        <v>218</v>
      </c>
      <c r="B42" s="203"/>
      <c r="C42" s="200"/>
      <c r="D42" s="200"/>
      <c r="E42" s="200"/>
      <c r="F42" s="200"/>
      <c r="G42" s="200"/>
      <c r="H42" s="200"/>
      <c r="I42" s="201"/>
      <c r="J42" s="201"/>
      <c r="K42" s="201"/>
      <c r="L42" s="201">
        <f t="shared" si="0"/>
        <v>0</v>
      </c>
      <c r="M42" s="201"/>
      <c r="N42" s="201"/>
      <c r="O42" s="202"/>
    </row>
    <row r="43" spans="1:15" ht="15.75" x14ac:dyDescent="0.25">
      <c r="A43" s="182" t="s">
        <v>219</v>
      </c>
      <c r="B43" s="203"/>
      <c r="C43" s="200"/>
      <c r="D43" s="200"/>
      <c r="E43" s="200"/>
      <c r="F43" s="200"/>
      <c r="G43" s="200">
        <v>550</v>
      </c>
      <c r="H43" s="200"/>
      <c r="I43" s="201">
        <v>500</v>
      </c>
      <c r="J43" s="201"/>
      <c r="K43" s="201"/>
      <c r="L43" s="201">
        <f t="shared" si="0"/>
        <v>0</v>
      </c>
      <c r="M43" s="201"/>
      <c r="N43" s="201"/>
      <c r="O43" s="202">
        <v>5950</v>
      </c>
    </row>
    <row r="44" spans="1:15" ht="15.75" x14ac:dyDescent="0.25">
      <c r="A44" s="182" t="s">
        <v>220</v>
      </c>
      <c r="B44" s="203"/>
      <c r="C44" s="200"/>
      <c r="D44" s="200"/>
      <c r="E44" s="200"/>
      <c r="F44" s="200"/>
      <c r="G44" s="200"/>
      <c r="H44" s="200"/>
      <c r="I44" s="201"/>
      <c r="J44" s="201"/>
      <c r="K44" s="201"/>
      <c r="L44" s="201">
        <f t="shared" si="0"/>
        <v>0</v>
      </c>
      <c r="M44" s="201"/>
      <c r="N44" s="201"/>
      <c r="O44" s="202"/>
    </row>
    <row r="45" spans="1:15" ht="15.75" x14ac:dyDescent="0.25">
      <c r="A45" s="182" t="s">
        <v>221</v>
      </c>
      <c r="B45" s="203">
        <v>13752</v>
      </c>
      <c r="C45" s="200"/>
      <c r="D45" s="200">
        <v>149</v>
      </c>
      <c r="E45" s="200">
        <v>362</v>
      </c>
      <c r="F45" s="200"/>
      <c r="G45" s="200">
        <v>885</v>
      </c>
      <c r="H45" s="200"/>
      <c r="I45" s="201">
        <v>800</v>
      </c>
      <c r="J45" s="201"/>
      <c r="K45" s="201"/>
      <c r="L45" s="201">
        <f t="shared" si="0"/>
        <v>0</v>
      </c>
      <c r="M45" s="201"/>
      <c r="N45" s="201"/>
      <c r="O45" s="202">
        <v>10729</v>
      </c>
    </row>
    <row r="46" spans="1:15" ht="15" customHeight="1" x14ac:dyDescent="0.25">
      <c r="A46" s="182" t="s">
        <v>222</v>
      </c>
      <c r="B46" s="203"/>
      <c r="C46" s="200"/>
      <c r="D46" s="200"/>
      <c r="E46" s="200"/>
      <c r="F46" s="200"/>
      <c r="G46" s="200"/>
      <c r="H46" s="200"/>
      <c r="I46" s="201"/>
      <c r="J46" s="201"/>
      <c r="K46" s="201">
        <v>4250</v>
      </c>
      <c r="L46" s="201">
        <f t="shared" si="0"/>
        <v>4250</v>
      </c>
      <c r="M46" s="201"/>
      <c r="N46" s="201"/>
      <c r="O46" s="202"/>
    </row>
    <row r="47" spans="1:15" ht="18" customHeight="1" x14ac:dyDescent="0.25">
      <c r="A47" s="182" t="s">
        <v>223</v>
      </c>
      <c r="B47" s="203"/>
      <c r="C47" s="200"/>
      <c r="D47" s="200"/>
      <c r="E47" s="200"/>
      <c r="F47" s="200"/>
      <c r="G47" s="200"/>
      <c r="H47" s="200"/>
      <c r="I47" s="201"/>
      <c r="J47" s="201"/>
      <c r="K47" s="201"/>
      <c r="L47" s="201">
        <f t="shared" si="0"/>
        <v>0</v>
      </c>
      <c r="M47" s="201"/>
      <c r="N47" s="201"/>
      <c r="O47" s="202"/>
    </row>
    <row r="48" spans="1:15" ht="19.899999999999999" customHeight="1" x14ac:dyDescent="0.25">
      <c r="A48" s="182" t="s">
        <v>224</v>
      </c>
      <c r="B48" s="203"/>
      <c r="C48" s="200"/>
      <c r="D48" s="200"/>
      <c r="E48" s="200"/>
      <c r="F48" s="200"/>
      <c r="G48" s="200"/>
      <c r="H48" s="200"/>
      <c r="I48" s="201"/>
      <c r="J48" s="201"/>
      <c r="K48" s="201"/>
      <c r="L48" s="201">
        <f t="shared" si="0"/>
        <v>0</v>
      </c>
      <c r="M48" s="201"/>
      <c r="N48" s="201"/>
      <c r="O48" s="202"/>
    </row>
    <row r="49" spans="1:15" ht="29.45" customHeight="1" x14ac:dyDescent="0.25">
      <c r="A49" s="182" t="s">
        <v>225</v>
      </c>
      <c r="B49" s="203"/>
      <c r="C49" s="200"/>
      <c r="D49" s="200"/>
      <c r="E49" s="200"/>
      <c r="F49" s="200"/>
      <c r="G49" s="200"/>
      <c r="H49" s="200"/>
      <c r="I49" s="201"/>
      <c r="J49" s="201"/>
      <c r="K49" s="201"/>
      <c r="L49" s="201">
        <f t="shared" si="0"/>
        <v>0</v>
      </c>
      <c r="M49" s="201"/>
      <c r="N49" s="201"/>
      <c r="O49" s="202"/>
    </row>
    <row r="50" spans="1:15" ht="19.899999999999999" customHeight="1" x14ac:dyDescent="0.25">
      <c r="A50" s="182" t="s">
        <v>226</v>
      </c>
      <c r="B50" s="203"/>
      <c r="C50" s="200"/>
      <c r="D50" s="200"/>
      <c r="E50" s="200"/>
      <c r="F50" s="200"/>
      <c r="G50" s="200"/>
      <c r="H50" s="200"/>
      <c r="I50" s="201"/>
      <c r="J50" s="201"/>
      <c r="K50" s="201"/>
      <c r="L50" s="201">
        <f t="shared" si="0"/>
        <v>0</v>
      </c>
      <c r="M50" s="201"/>
      <c r="N50" s="201"/>
      <c r="O50" s="202"/>
    </row>
    <row r="51" spans="1:15" ht="19.899999999999999" customHeight="1" x14ac:dyDescent="0.25">
      <c r="A51" s="182" t="s">
        <v>227</v>
      </c>
      <c r="B51" s="203"/>
      <c r="C51" s="200"/>
      <c r="D51" s="200"/>
      <c r="E51" s="200"/>
      <c r="F51" s="200"/>
      <c r="G51" s="200"/>
      <c r="H51" s="200"/>
      <c r="I51" s="201"/>
      <c r="J51" s="201"/>
      <c r="K51" s="201"/>
      <c r="L51" s="201">
        <f t="shared" si="0"/>
        <v>0</v>
      </c>
      <c r="M51" s="201"/>
      <c r="N51" s="201"/>
      <c r="O51" s="202"/>
    </row>
    <row r="52" spans="1:15" ht="15.75" x14ac:dyDescent="0.25">
      <c r="A52" s="182" t="s">
        <v>228</v>
      </c>
      <c r="B52" s="203"/>
      <c r="C52" s="200"/>
      <c r="D52" s="200"/>
      <c r="E52" s="200"/>
      <c r="F52" s="200"/>
      <c r="G52" s="200"/>
      <c r="H52" s="200"/>
      <c r="I52" s="201"/>
      <c r="J52" s="201"/>
      <c r="K52" s="201"/>
      <c r="L52" s="201">
        <f t="shared" si="0"/>
        <v>0</v>
      </c>
      <c r="M52" s="201"/>
      <c r="N52" s="201"/>
      <c r="O52" s="202"/>
    </row>
    <row r="53" spans="1:15" ht="15.75" x14ac:dyDescent="0.25">
      <c r="A53" s="182" t="s">
        <v>229</v>
      </c>
      <c r="B53" s="203"/>
      <c r="C53" s="200"/>
      <c r="D53" s="200"/>
      <c r="E53" s="200"/>
      <c r="F53" s="200"/>
      <c r="G53" s="200"/>
      <c r="H53" s="200"/>
      <c r="I53" s="201"/>
      <c r="J53" s="201"/>
      <c r="K53" s="201"/>
      <c r="L53" s="201">
        <f t="shared" si="0"/>
        <v>0</v>
      </c>
      <c r="M53" s="201"/>
      <c r="N53" s="201"/>
      <c r="O53" s="202"/>
    </row>
    <row r="54" spans="1:15" ht="15.75" x14ac:dyDescent="0.25">
      <c r="A54" s="182" t="s">
        <v>230</v>
      </c>
      <c r="B54" s="203"/>
      <c r="C54" s="200"/>
      <c r="D54" s="200"/>
      <c r="E54" s="200"/>
      <c r="F54" s="200"/>
      <c r="G54" s="200"/>
      <c r="H54" s="200"/>
      <c r="I54" s="201"/>
      <c r="J54" s="201"/>
      <c r="K54" s="201"/>
      <c r="L54" s="201">
        <f t="shared" si="0"/>
        <v>0</v>
      </c>
      <c r="M54" s="201"/>
      <c r="N54" s="201"/>
      <c r="O54" s="202"/>
    </row>
    <row r="55" spans="1:15" ht="31.5" x14ac:dyDescent="0.25">
      <c r="A55" s="182" t="s">
        <v>231</v>
      </c>
      <c r="B55" s="203"/>
      <c r="C55" s="200"/>
      <c r="D55" s="200"/>
      <c r="E55" s="200"/>
      <c r="F55" s="200"/>
      <c r="G55" s="200"/>
      <c r="H55" s="200"/>
      <c r="I55" s="201"/>
      <c r="J55" s="201"/>
      <c r="K55" s="201"/>
      <c r="L55" s="201">
        <f t="shared" si="0"/>
        <v>0</v>
      </c>
      <c r="M55" s="201"/>
      <c r="N55" s="201"/>
      <c r="O55" s="202"/>
    </row>
    <row r="56" spans="1:15" ht="15.75" x14ac:dyDescent="0.25">
      <c r="A56" s="182" t="s">
        <v>232</v>
      </c>
      <c r="B56" s="203"/>
      <c r="C56" s="200"/>
      <c r="D56" s="200"/>
      <c r="E56" s="200"/>
      <c r="F56" s="200"/>
      <c r="G56" s="200"/>
      <c r="H56" s="200"/>
      <c r="I56" s="201"/>
      <c r="J56" s="201"/>
      <c r="K56" s="201"/>
      <c r="L56" s="201">
        <f t="shared" si="0"/>
        <v>0</v>
      </c>
      <c r="M56" s="201"/>
      <c r="N56" s="201"/>
      <c r="O56" s="202">
        <v>1500</v>
      </c>
    </row>
    <row r="57" spans="1:15" ht="15.75" x14ac:dyDescent="0.25">
      <c r="A57" s="182" t="s">
        <v>233</v>
      </c>
      <c r="B57" s="203"/>
      <c r="C57" s="200"/>
      <c r="D57" s="200"/>
      <c r="E57" s="200"/>
      <c r="F57" s="200"/>
      <c r="G57" s="200"/>
      <c r="H57" s="200"/>
      <c r="I57" s="201"/>
      <c r="J57" s="201"/>
      <c r="K57" s="201"/>
      <c r="L57" s="201">
        <f t="shared" si="0"/>
        <v>0</v>
      </c>
      <c r="M57" s="201"/>
      <c r="N57" s="201"/>
      <c r="O57" s="202">
        <v>1000</v>
      </c>
    </row>
    <row r="58" spans="1:15" ht="15.75" x14ac:dyDescent="0.25">
      <c r="A58" s="182" t="s">
        <v>234</v>
      </c>
      <c r="B58" s="203"/>
      <c r="C58" s="200"/>
      <c r="D58" s="200"/>
      <c r="E58" s="200"/>
      <c r="F58" s="200"/>
      <c r="G58" s="200"/>
      <c r="H58" s="200"/>
      <c r="I58" s="201"/>
      <c r="J58" s="201"/>
      <c r="K58" s="201"/>
      <c r="L58" s="201">
        <f t="shared" si="0"/>
        <v>0</v>
      </c>
      <c r="M58" s="201"/>
      <c r="N58" s="201"/>
      <c r="O58" s="202"/>
    </row>
    <row r="59" spans="1:15" ht="15.75" x14ac:dyDescent="0.25">
      <c r="A59" s="182" t="s">
        <v>235</v>
      </c>
      <c r="B59" s="203"/>
      <c r="C59" s="200"/>
      <c r="D59" s="200"/>
      <c r="E59" s="200"/>
      <c r="F59" s="200"/>
      <c r="G59" s="200"/>
      <c r="H59" s="200"/>
      <c r="I59" s="201"/>
      <c r="J59" s="201"/>
      <c r="K59" s="201"/>
      <c r="L59" s="201">
        <f t="shared" si="0"/>
        <v>0</v>
      </c>
      <c r="M59" s="201"/>
      <c r="N59" s="201"/>
      <c r="O59" s="202"/>
    </row>
    <row r="60" spans="1:15" ht="31.5" x14ac:dyDescent="0.25">
      <c r="A60" s="182" t="s">
        <v>236</v>
      </c>
      <c r="B60" s="203"/>
      <c r="C60" s="200"/>
      <c r="D60" s="200"/>
      <c r="E60" s="200"/>
      <c r="F60" s="200"/>
      <c r="G60" s="200"/>
      <c r="H60" s="200"/>
      <c r="I60" s="201"/>
      <c r="J60" s="201"/>
      <c r="K60" s="201"/>
      <c r="L60" s="201">
        <f t="shared" si="0"/>
        <v>0</v>
      </c>
      <c r="M60" s="201"/>
      <c r="N60" s="201"/>
      <c r="O60" s="202"/>
    </row>
    <row r="61" spans="1:15" ht="15.75" x14ac:dyDescent="0.25">
      <c r="A61" s="182" t="s">
        <v>237</v>
      </c>
      <c r="B61" s="203"/>
      <c r="C61" s="200"/>
      <c r="D61" s="200"/>
      <c r="E61" s="200"/>
      <c r="F61" s="200"/>
      <c r="G61" s="200"/>
      <c r="H61" s="200"/>
      <c r="I61" s="201"/>
      <c r="J61" s="201"/>
      <c r="K61" s="201"/>
      <c r="L61" s="201">
        <f t="shared" si="0"/>
        <v>0</v>
      </c>
      <c r="M61" s="201"/>
      <c r="N61" s="201"/>
      <c r="O61" s="202"/>
    </row>
    <row r="62" spans="1:15" ht="15.75" x14ac:dyDescent="0.25">
      <c r="A62" s="182" t="s">
        <v>238</v>
      </c>
      <c r="B62" s="203"/>
      <c r="C62" s="200">
        <v>1200</v>
      </c>
      <c r="D62" s="200"/>
      <c r="E62" s="200"/>
      <c r="F62" s="200">
        <v>9272</v>
      </c>
      <c r="G62" s="200">
        <v>4415</v>
      </c>
      <c r="H62" s="200">
        <v>2782</v>
      </c>
      <c r="I62" s="201">
        <v>12750</v>
      </c>
      <c r="J62" s="201"/>
      <c r="K62" s="201"/>
      <c r="L62" s="201">
        <f t="shared" si="0"/>
        <v>0</v>
      </c>
      <c r="M62" s="201"/>
      <c r="N62" s="201"/>
      <c r="O62" s="202">
        <v>6581</v>
      </c>
    </row>
    <row r="63" spans="1:15" ht="19.899999999999999" customHeight="1" x14ac:dyDescent="0.25">
      <c r="A63" s="182" t="s">
        <v>239</v>
      </c>
      <c r="B63" s="203"/>
      <c r="C63" s="200"/>
      <c r="D63" s="200"/>
      <c r="E63" s="200"/>
      <c r="F63" s="200"/>
      <c r="G63" s="200"/>
      <c r="H63" s="200"/>
      <c r="I63" s="201"/>
      <c r="J63" s="201"/>
      <c r="K63" s="201"/>
      <c r="L63" s="201">
        <f t="shared" si="0"/>
        <v>0</v>
      </c>
      <c r="M63" s="201"/>
      <c r="N63" s="201"/>
      <c r="O63" s="202"/>
    </row>
    <row r="64" spans="1:15" ht="15.75" x14ac:dyDescent="0.25">
      <c r="A64" s="182" t="s">
        <v>240</v>
      </c>
      <c r="B64" s="203"/>
      <c r="C64" s="200"/>
      <c r="D64" s="200"/>
      <c r="E64" s="200"/>
      <c r="F64" s="200"/>
      <c r="G64" s="200"/>
      <c r="H64" s="200"/>
      <c r="I64" s="201"/>
      <c r="J64" s="201"/>
      <c r="K64" s="201"/>
      <c r="L64" s="201">
        <f t="shared" si="0"/>
        <v>0</v>
      </c>
      <c r="M64" s="201"/>
      <c r="N64" s="201"/>
      <c r="O64" s="202"/>
    </row>
    <row r="65" spans="1:15" ht="15.75" x14ac:dyDescent="0.25">
      <c r="A65" s="182" t="s">
        <v>241</v>
      </c>
      <c r="B65" s="203"/>
      <c r="C65" s="200"/>
      <c r="D65" s="200"/>
      <c r="E65" s="200"/>
      <c r="F65" s="200"/>
      <c r="G65" s="200"/>
      <c r="H65" s="200"/>
      <c r="I65" s="201">
        <v>200</v>
      </c>
      <c r="J65" s="201"/>
      <c r="K65" s="201"/>
      <c r="L65" s="201">
        <f t="shared" si="0"/>
        <v>0</v>
      </c>
      <c r="M65" s="201"/>
      <c r="N65" s="201"/>
      <c r="O65" s="202">
        <v>300</v>
      </c>
    </row>
    <row r="66" spans="1:15" ht="31.5" x14ac:dyDescent="0.25">
      <c r="A66" s="182" t="s">
        <v>242</v>
      </c>
      <c r="B66" s="203"/>
      <c r="C66" s="200"/>
      <c r="D66" s="200"/>
      <c r="E66" s="200"/>
      <c r="F66" s="200"/>
      <c r="G66" s="200"/>
      <c r="H66" s="200"/>
      <c r="I66" s="201"/>
      <c r="J66" s="201"/>
      <c r="K66" s="201"/>
      <c r="L66" s="201">
        <f t="shared" si="0"/>
        <v>0</v>
      </c>
      <c r="M66" s="201"/>
      <c r="N66" s="201"/>
      <c r="O66" s="202"/>
    </row>
    <row r="67" spans="1:15" ht="15.75" x14ac:dyDescent="0.25">
      <c r="A67" s="182" t="s">
        <v>243</v>
      </c>
      <c r="B67" s="203"/>
      <c r="C67" s="200"/>
      <c r="D67" s="200"/>
      <c r="E67" s="200"/>
      <c r="F67" s="200"/>
      <c r="G67" s="200"/>
      <c r="H67" s="200"/>
      <c r="I67" s="201"/>
      <c r="J67" s="201"/>
      <c r="K67" s="201"/>
      <c r="L67" s="201">
        <f t="shared" si="0"/>
        <v>0</v>
      </c>
      <c r="M67" s="201"/>
      <c r="N67" s="201"/>
      <c r="O67" s="202">
        <v>100</v>
      </c>
    </row>
    <row r="68" spans="1:15" ht="15.75" x14ac:dyDescent="0.25">
      <c r="A68" s="182" t="s">
        <v>244</v>
      </c>
      <c r="B68" s="203"/>
      <c r="C68" s="200"/>
      <c r="D68" s="200"/>
      <c r="E68" s="200"/>
      <c r="F68" s="200"/>
      <c r="G68" s="200"/>
      <c r="H68" s="200"/>
      <c r="I68" s="201">
        <v>2200</v>
      </c>
      <c r="J68" s="201"/>
      <c r="K68" s="201"/>
      <c r="L68" s="201">
        <f t="shared" si="0"/>
        <v>0</v>
      </c>
      <c r="M68" s="201"/>
      <c r="N68" s="201"/>
      <c r="O68" s="202">
        <v>2500</v>
      </c>
    </row>
    <row r="69" spans="1:15" ht="21" customHeight="1" x14ac:dyDescent="0.25">
      <c r="A69" s="182" t="s">
        <v>245</v>
      </c>
      <c r="B69" s="203"/>
      <c r="C69" s="200"/>
      <c r="D69" s="200"/>
      <c r="E69" s="200"/>
      <c r="F69" s="200"/>
      <c r="G69" s="200"/>
      <c r="H69" s="200"/>
      <c r="I69" s="201"/>
      <c r="J69" s="201"/>
      <c r="K69" s="201"/>
      <c r="L69" s="201">
        <f t="shared" si="0"/>
        <v>0</v>
      </c>
      <c r="M69" s="201"/>
      <c r="N69" s="201"/>
      <c r="O69" s="202"/>
    </row>
    <row r="70" spans="1:15" ht="15.75" x14ac:dyDescent="0.25">
      <c r="A70" s="182" t="s">
        <v>246</v>
      </c>
      <c r="B70" s="203"/>
      <c r="C70" s="200"/>
      <c r="D70" s="200"/>
      <c r="E70" s="200"/>
      <c r="F70" s="200"/>
      <c r="G70" s="200">
        <v>1200</v>
      </c>
      <c r="H70" s="200"/>
      <c r="I70" s="201">
        <v>80</v>
      </c>
      <c r="J70" s="201"/>
      <c r="K70" s="201"/>
      <c r="L70" s="201">
        <f t="shared" si="0"/>
        <v>0</v>
      </c>
      <c r="M70" s="201"/>
      <c r="N70" s="201"/>
      <c r="O70" s="202">
        <v>3720</v>
      </c>
    </row>
    <row r="71" spans="1:15" ht="15.75" x14ac:dyDescent="0.25">
      <c r="A71" s="182" t="s">
        <v>247</v>
      </c>
      <c r="B71" s="203"/>
      <c r="C71" s="200"/>
      <c r="D71" s="200"/>
      <c r="E71" s="200"/>
      <c r="F71" s="200"/>
      <c r="G71" s="200"/>
      <c r="H71" s="200"/>
      <c r="I71" s="201"/>
      <c r="J71" s="201"/>
      <c r="K71" s="201"/>
      <c r="L71" s="201">
        <f t="shared" si="0"/>
        <v>0</v>
      </c>
      <c r="M71" s="201"/>
      <c r="N71" s="201"/>
      <c r="O71" s="202">
        <v>5000</v>
      </c>
    </row>
    <row r="72" spans="1:15" ht="31.5" x14ac:dyDescent="0.25">
      <c r="A72" s="182" t="s">
        <v>248</v>
      </c>
      <c r="B72" s="203"/>
      <c r="C72" s="200"/>
      <c r="D72" s="200"/>
      <c r="E72" s="200"/>
      <c r="F72" s="200"/>
      <c r="G72" s="200"/>
      <c r="H72" s="200"/>
      <c r="I72" s="201">
        <v>300</v>
      </c>
      <c r="J72" s="201"/>
      <c r="K72" s="201"/>
      <c r="L72" s="201">
        <f t="shared" si="0"/>
        <v>0</v>
      </c>
      <c r="M72" s="201">
        <v>2700</v>
      </c>
      <c r="N72" s="201"/>
      <c r="O72" s="202"/>
    </row>
    <row r="73" spans="1:15" ht="32.25" thickBot="1" x14ac:dyDescent="0.3">
      <c r="A73" s="186" t="s">
        <v>249</v>
      </c>
      <c r="B73" s="204"/>
      <c r="C73" s="205"/>
      <c r="D73" s="205"/>
      <c r="E73" s="205"/>
      <c r="F73" s="205"/>
      <c r="G73" s="200"/>
      <c r="H73" s="200"/>
      <c r="I73" s="201"/>
      <c r="J73" s="201"/>
      <c r="K73" s="201"/>
      <c r="L73" s="201">
        <f t="shared" si="0"/>
        <v>0</v>
      </c>
      <c r="M73" s="201">
        <v>700</v>
      </c>
      <c r="N73" s="201"/>
      <c r="O73" s="202"/>
    </row>
    <row r="74" spans="1:15" ht="35.450000000000003" customHeight="1" thickBot="1" x14ac:dyDescent="0.3">
      <c r="A74" s="206" t="s">
        <v>50</v>
      </c>
      <c r="B74" s="207">
        <f>SUM(B11:B73)</f>
        <v>13752</v>
      </c>
      <c r="C74" s="208">
        <f t="shared" ref="C74:O74" si="1">SUM(C11:C73)</f>
        <v>1200</v>
      </c>
      <c r="D74" s="208">
        <f t="shared" si="1"/>
        <v>149</v>
      </c>
      <c r="E74" s="208">
        <f t="shared" si="1"/>
        <v>362</v>
      </c>
      <c r="F74" s="208">
        <f t="shared" si="1"/>
        <v>9272</v>
      </c>
      <c r="G74" s="208">
        <f t="shared" si="1"/>
        <v>8500</v>
      </c>
      <c r="H74" s="208">
        <f t="shared" si="1"/>
        <v>2782</v>
      </c>
      <c r="I74" s="209">
        <f t="shared" si="1"/>
        <v>19575</v>
      </c>
      <c r="J74" s="207">
        <f t="shared" si="1"/>
        <v>0</v>
      </c>
      <c r="K74" s="210">
        <f t="shared" si="1"/>
        <v>4250</v>
      </c>
      <c r="L74" s="211">
        <f t="shared" si="1"/>
        <v>4250</v>
      </c>
      <c r="M74" s="208">
        <f t="shared" si="1"/>
        <v>3400</v>
      </c>
      <c r="N74" s="208">
        <f t="shared" si="1"/>
        <v>0</v>
      </c>
      <c r="O74" s="212">
        <f t="shared" si="1"/>
        <v>59185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2:O74"/>
  <sheetViews>
    <sheetView zoomScale="75" zoomScaleNormal="75" zoomScaleSheetLayoutView="76" workbookViewId="0">
      <pane xSplit="1" ySplit="9" topLeftCell="B61" activePane="bottomRight" state="frozen"/>
      <selection activeCell="K89" sqref="K89"/>
      <selection pane="topRight" activeCell="K89" sqref="K89"/>
      <selection pane="bottomLeft" activeCell="K89" sqref="K89"/>
      <selection pane="bottomRight" activeCell="K89" sqref="K89"/>
    </sheetView>
  </sheetViews>
  <sheetFormatPr defaultRowHeight="15" x14ac:dyDescent="0.25"/>
  <cols>
    <col min="1" max="1" width="37.7109375" customWidth="1"/>
    <col min="2" max="2" width="11.140625" customWidth="1"/>
    <col min="3" max="3" width="10.28515625" customWidth="1"/>
    <col min="4" max="4" width="13" customWidth="1"/>
    <col min="5" max="5" width="17.5703125" customWidth="1"/>
    <col min="6" max="6" width="9.28515625" customWidth="1"/>
    <col min="7" max="7" width="7.140625" customWidth="1"/>
    <col min="8" max="8" width="11.28515625" customWidth="1"/>
    <col min="9" max="9" width="10.5703125" customWidth="1"/>
    <col min="12" max="12" width="9.7109375" customWidth="1"/>
    <col min="13" max="13" width="10.28515625" customWidth="1"/>
    <col min="14" max="14" width="12.8554687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2" spans="1:15" ht="46.9" customHeight="1" x14ac:dyDescent="0.25">
      <c r="A2" s="363" t="s">
        <v>278</v>
      </c>
      <c r="B2" s="363"/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</row>
    <row r="3" spans="1:15" ht="21" customHeight="1" x14ac:dyDescent="0.25">
      <c r="A3" s="403" t="s">
        <v>279</v>
      </c>
      <c r="B3" s="403"/>
      <c r="C3" s="403"/>
      <c r="D3" s="403"/>
      <c r="E3" s="403"/>
      <c r="F3" s="403"/>
      <c r="G3" s="403"/>
      <c r="H3" s="403"/>
      <c r="I3" s="403"/>
      <c r="J3" s="403"/>
      <c r="K3" s="403"/>
      <c r="L3" s="403"/>
      <c r="M3" s="403"/>
      <c r="N3" s="403"/>
    </row>
    <row r="4" spans="1:15" ht="10.9" customHeight="1" thickBot="1" x14ac:dyDescent="0.3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5" ht="15.6" customHeight="1" x14ac:dyDescent="0.25">
      <c r="A5" s="365" t="s">
        <v>261</v>
      </c>
      <c r="B5" s="368" t="s">
        <v>262</v>
      </c>
      <c r="C5" s="369"/>
      <c r="D5" s="369" t="s">
        <v>263</v>
      </c>
      <c r="E5" s="369"/>
      <c r="F5" s="369"/>
      <c r="G5" s="369" t="s">
        <v>264</v>
      </c>
      <c r="H5" s="369"/>
      <c r="I5" s="369"/>
      <c r="J5" s="369"/>
      <c r="K5" s="369"/>
      <c r="L5" s="369"/>
      <c r="M5" s="369"/>
      <c r="N5" s="369"/>
      <c r="O5" s="372"/>
    </row>
    <row r="6" spans="1:15" ht="28.9" customHeight="1" x14ac:dyDescent="0.25">
      <c r="A6" s="366"/>
      <c r="B6" s="370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3"/>
    </row>
    <row r="7" spans="1:15" ht="16.149999999999999" hidden="1" customHeight="1" x14ac:dyDescent="0.25">
      <c r="A7" s="366"/>
      <c r="B7" s="370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3"/>
    </row>
    <row r="8" spans="1:15" ht="31.15" hidden="1" customHeight="1" x14ac:dyDescent="0.25">
      <c r="A8" s="366"/>
      <c r="B8" s="370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3"/>
    </row>
    <row r="9" spans="1:15" ht="46.15" customHeight="1" x14ac:dyDescent="0.25">
      <c r="A9" s="366"/>
      <c r="B9" s="374" t="s">
        <v>265</v>
      </c>
      <c r="C9" s="361" t="s">
        <v>266</v>
      </c>
      <c r="D9" s="361" t="s">
        <v>267</v>
      </c>
      <c r="E9" s="361" t="s">
        <v>268</v>
      </c>
      <c r="F9" s="361" t="s">
        <v>269</v>
      </c>
      <c r="G9" s="361" t="s">
        <v>270</v>
      </c>
      <c r="H9" s="361" t="s">
        <v>271</v>
      </c>
      <c r="I9" s="361" t="s">
        <v>272</v>
      </c>
      <c r="J9" s="400" t="s">
        <v>273</v>
      </c>
      <c r="K9" s="401"/>
      <c r="L9" s="402"/>
      <c r="M9" s="361" t="s">
        <v>274</v>
      </c>
      <c r="N9" s="376" t="s">
        <v>275</v>
      </c>
      <c r="O9" s="378" t="s">
        <v>276</v>
      </c>
    </row>
    <row r="10" spans="1:15" ht="94.9" customHeight="1" thickBot="1" x14ac:dyDescent="0.3">
      <c r="A10" s="367"/>
      <c r="B10" s="375"/>
      <c r="C10" s="362"/>
      <c r="D10" s="362"/>
      <c r="E10" s="362"/>
      <c r="F10" s="362"/>
      <c r="G10" s="362"/>
      <c r="H10" s="362"/>
      <c r="I10" s="362"/>
      <c r="J10" s="177" t="s">
        <v>91</v>
      </c>
      <c r="K10" s="177" t="s">
        <v>92</v>
      </c>
      <c r="L10" s="177" t="s">
        <v>90</v>
      </c>
      <c r="M10" s="362"/>
      <c r="N10" s="377"/>
      <c r="O10" s="379"/>
    </row>
    <row r="11" spans="1:15" ht="17.25" customHeight="1" x14ac:dyDescent="0.25">
      <c r="A11" s="178" t="s">
        <v>187</v>
      </c>
      <c r="B11" s="213"/>
      <c r="C11" s="214"/>
      <c r="D11" s="214"/>
      <c r="E11" s="214"/>
      <c r="F11" s="214"/>
      <c r="G11" s="214"/>
      <c r="H11" s="214"/>
      <c r="I11" s="215">
        <v>11724</v>
      </c>
      <c r="J11" s="216"/>
      <c r="K11" s="217"/>
      <c r="L11" s="218">
        <f>J11+K11</f>
        <v>0</v>
      </c>
      <c r="M11" s="219"/>
      <c r="N11" s="217"/>
      <c r="O11" s="220"/>
    </row>
    <row r="12" spans="1:15" ht="15.75" x14ac:dyDescent="0.25">
      <c r="A12" s="182" t="s">
        <v>188</v>
      </c>
      <c r="B12" s="221"/>
      <c r="C12" s="222"/>
      <c r="D12" s="222"/>
      <c r="E12" s="222"/>
      <c r="F12" s="222"/>
      <c r="G12" s="222"/>
      <c r="H12" s="222"/>
      <c r="I12" s="223"/>
      <c r="J12" s="224"/>
      <c r="K12" s="225"/>
      <c r="L12" s="226">
        <f t="shared" ref="L12:L73" si="0">J12+K12</f>
        <v>0</v>
      </c>
      <c r="M12" s="227"/>
      <c r="N12" s="225"/>
      <c r="O12" s="228"/>
    </row>
    <row r="13" spans="1:15" ht="15.75" x14ac:dyDescent="0.25">
      <c r="A13" s="182" t="s">
        <v>189</v>
      </c>
      <c r="B13" s="221"/>
      <c r="C13" s="222"/>
      <c r="D13" s="222"/>
      <c r="E13" s="222"/>
      <c r="F13" s="222"/>
      <c r="G13" s="222"/>
      <c r="H13" s="222"/>
      <c r="I13" s="223"/>
      <c r="J13" s="224"/>
      <c r="K13" s="225"/>
      <c r="L13" s="226">
        <f t="shared" si="0"/>
        <v>0</v>
      </c>
      <c r="M13" s="227"/>
      <c r="N13" s="225"/>
      <c r="O13" s="228"/>
    </row>
    <row r="14" spans="1:15" ht="15.75" x14ac:dyDescent="0.25">
      <c r="A14" s="182" t="s">
        <v>190</v>
      </c>
      <c r="B14" s="221"/>
      <c r="C14" s="222"/>
      <c r="D14" s="222"/>
      <c r="E14" s="222"/>
      <c r="F14" s="222"/>
      <c r="G14" s="222"/>
      <c r="H14" s="222"/>
      <c r="I14" s="223"/>
      <c r="J14" s="224"/>
      <c r="K14" s="225"/>
      <c r="L14" s="226">
        <f t="shared" si="0"/>
        <v>0</v>
      </c>
      <c r="M14" s="227"/>
      <c r="N14" s="225"/>
      <c r="O14" s="228"/>
    </row>
    <row r="15" spans="1:15" ht="15.75" x14ac:dyDescent="0.25">
      <c r="A15" s="182" t="s">
        <v>191</v>
      </c>
      <c r="B15" s="221"/>
      <c r="C15" s="222"/>
      <c r="D15" s="222"/>
      <c r="E15" s="222"/>
      <c r="F15" s="222"/>
      <c r="G15" s="222"/>
      <c r="H15" s="222"/>
      <c r="I15" s="223"/>
      <c r="J15" s="224"/>
      <c r="K15" s="225"/>
      <c r="L15" s="226">
        <f t="shared" si="0"/>
        <v>0</v>
      </c>
      <c r="M15" s="227"/>
      <c r="N15" s="225"/>
      <c r="O15" s="228"/>
    </row>
    <row r="16" spans="1:15" ht="15.75" x14ac:dyDescent="0.25">
      <c r="A16" s="182" t="s">
        <v>192</v>
      </c>
      <c r="B16" s="221"/>
      <c r="C16" s="222"/>
      <c r="D16" s="222"/>
      <c r="E16" s="222"/>
      <c r="F16" s="222"/>
      <c r="G16" s="222"/>
      <c r="H16" s="222"/>
      <c r="I16" s="223"/>
      <c r="J16" s="224"/>
      <c r="K16" s="225"/>
      <c r="L16" s="226">
        <f t="shared" si="0"/>
        <v>0</v>
      </c>
      <c r="M16" s="227"/>
      <c r="N16" s="225"/>
      <c r="O16" s="228"/>
    </row>
    <row r="17" spans="1:15" ht="19.899999999999999" customHeight="1" x14ac:dyDescent="0.25">
      <c r="A17" s="182" t="s">
        <v>193</v>
      </c>
      <c r="B17" s="221"/>
      <c r="C17" s="222"/>
      <c r="D17" s="222"/>
      <c r="E17" s="222"/>
      <c r="F17" s="222"/>
      <c r="G17" s="222"/>
      <c r="H17" s="222"/>
      <c r="I17" s="223"/>
      <c r="J17" s="224"/>
      <c r="K17" s="225"/>
      <c r="L17" s="226">
        <f t="shared" si="0"/>
        <v>0</v>
      </c>
      <c r="M17" s="227"/>
      <c r="N17" s="225"/>
      <c r="O17" s="228"/>
    </row>
    <row r="18" spans="1:15" ht="15.75" x14ac:dyDescent="0.25">
      <c r="A18" s="182" t="s">
        <v>194</v>
      </c>
      <c r="B18" s="221"/>
      <c r="C18" s="222"/>
      <c r="D18" s="222"/>
      <c r="E18" s="222"/>
      <c r="F18" s="222"/>
      <c r="G18" s="222"/>
      <c r="H18" s="222"/>
      <c r="I18" s="223"/>
      <c r="J18" s="224"/>
      <c r="K18" s="225"/>
      <c r="L18" s="226">
        <f t="shared" si="0"/>
        <v>0</v>
      </c>
      <c r="M18" s="227"/>
      <c r="N18" s="225"/>
      <c r="O18" s="228"/>
    </row>
    <row r="19" spans="1:15" ht="15.75" x14ac:dyDescent="0.25">
      <c r="A19" s="182" t="s">
        <v>195</v>
      </c>
      <c r="B19" s="221"/>
      <c r="C19" s="222"/>
      <c r="D19" s="222"/>
      <c r="E19" s="222"/>
      <c r="F19" s="222"/>
      <c r="G19" s="222"/>
      <c r="H19" s="222"/>
      <c r="I19" s="223"/>
      <c r="J19" s="224"/>
      <c r="K19" s="225"/>
      <c r="L19" s="226">
        <f t="shared" si="0"/>
        <v>0</v>
      </c>
      <c r="M19" s="227"/>
      <c r="N19" s="225"/>
      <c r="O19" s="228"/>
    </row>
    <row r="20" spans="1:15" ht="15.75" x14ac:dyDescent="0.25">
      <c r="A20" s="182" t="s">
        <v>196</v>
      </c>
      <c r="B20" s="221"/>
      <c r="C20" s="222"/>
      <c r="D20" s="222"/>
      <c r="E20" s="222"/>
      <c r="F20" s="222"/>
      <c r="G20" s="222"/>
      <c r="H20" s="222"/>
      <c r="I20" s="223">
        <v>100</v>
      </c>
      <c r="J20" s="224"/>
      <c r="K20" s="225"/>
      <c r="L20" s="226">
        <f t="shared" si="0"/>
        <v>0</v>
      </c>
      <c r="M20" s="227"/>
      <c r="N20" s="225"/>
      <c r="O20" s="228"/>
    </row>
    <row r="21" spans="1:15" ht="23.25" customHeight="1" x14ac:dyDescent="0.25">
      <c r="A21" s="182" t="s">
        <v>197</v>
      </c>
      <c r="B21" s="221"/>
      <c r="C21" s="222"/>
      <c r="D21" s="222"/>
      <c r="E21" s="222"/>
      <c r="F21" s="222"/>
      <c r="G21" s="222"/>
      <c r="H21" s="222"/>
      <c r="I21" s="223">
        <v>1000</v>
      </c>
      <c r="J21" s="224"/>
      <c r="K21" s="225"/>
      <c r="L21" s="226">
        <f t="shared" si="0"/>
        <v>0</v>
      </c>
      <c r="M21" s="227"/>
      <c r="N21" s="225"/>
      <c r="O21" s="228"/>
    </row>
    <row r="22" spans="1:15" ht="18.75" customHeight="1" x14ac:dyDescent="0.25">
      <c r="A22" s="182" t="s">
        <v>198</v>
      </c>
      <c r="B22" s="221"/>
      <c r="C22" s="222"/>
      <c r="D22" s="222"/>
      <c r="E22" s="222"/>
      <c r="F22" s="222"/>
      <c r="G22" s="222"/>
      <c r="H22" s="222"/>
      <c r="I22" s="223"/>
      <c r="J22" s="224"/>
      <c r="K22" s="225"/>
      <c r="L22" s="226">
        <f t="shared" si="0"/>
        <v>0</v>
      </c>
      <c r="M22" s="227"/>
      <c r="N22" s="225"/>
      <c r="O22" s="228"/>
    </row>
    <row r="23" spans="1:15" ht="19.149999999999999" customHeight="1" x14ac:dyDescent="0.25">
      <c r="A23" s="182" t="s">
        <v>199</v>
      </c>
      <c r="B23" s="221"/>
      <c r="C23" s="222"/>
      <c r="D23" s="222"/>
      <c r="E23" s="222"/>
      <c r="F23" s="222"/>
      <c r="G23" s="222"/>
      <c r="H23" s="222"/>
      <c r="I23" s="223"/>
      <c r="J23" s="224"/>
      <c r="K23" s="225"/>
      <c r="L23" s="226">
        <f t="shared" si="0"/>
        <v>0</v>
      </c>
      <c r="M23" s="227"/>
      <c r="N23" s="225"/>
      <c r="O23" s="228"/>
    </row>
    <row r="24" spans="1:15" ht="15.75" x14ac:dyDescent="0.25">
      <c r="A24" s="182" t="s">
        <v>200</v>
      </c>
      <c r="B24" s="221"/>
      <c r="C24" s="222"/>
      <c r="D24" s="222"/>
      <c r="E24" s="222"/>
      <c r="F24" s="222"/>
      <c r="G24" s="222"/>
      <c r="H24" s="222"/>
      <c r="I24" s="223"/>
      <c r="J24" s="224"/>
      <c r="K24" s="225"/>
      <c r="L24" s="226">
        <f t="shared" si="0"/>
        <v>0</v>
      </c>
      <c r="M24" s="227"/>
      <c r="N24" s="225"/>
      <c r="O24" s="228"/>
    </row>
    <row r="25" spans="1:15" ht="15.75" x14ac:dyDescent="0.25">
      <c r="A25" s="182" t="s">
        <v>201</v>
      </c>
      <c r="B25" s="221"/>
      <c r="C25" s="222"/>
      <c r="D25" s="222"/>
      <c r="E25" s="222"/>
      <c r="F25" s="222"/>
      <c r="G25" s="222"/>
      <c r="H25" s="222"/>
      <c r="I25" s="223">
        <v>420</v>
      </c>
      <c r="J25" s="224"/>
      <c r="K25" s="225"/>
      <c r="L25" s="226">
        <f t="shared" si="0"/>
        <v>0</v>
      </c>
      <c r="M25" s="227"/>
      <c r="N25" s="225"/>
      <c r="O25" s="228"/>
    </row>
    <row r="26" spans="1:15" ht="31.5" x14ac:dyDescent="0.25">
      <c r="A26" s="182" t="s">
        <v>202</v>
      </c>
      <c r="B26" s="221"/>
      <c r="C26" s="222"/>
      <c r="D26" s="222"/>
      <c r="E26" s="222"/>
      <c r="F26" s="222"/>
      <c r="G26" s="222"/>
      <c r="H26" s="222"/>
      <c r="I26" s="223"/>
      <c r="J26" s="224"/>
      <c r="K26" s="225"/>
      <c r="L26" s="226">
        <f t="shared" si="0"/>
        <v>0</v>
      </c>
      <c r="M26" s="227"/>
      <c r="N26" s="225"/>
      <c r="O26" s="228"/>
    </row>
    <row r="27" spans="1:15" ht="15.75" x14ac:dyDescent="0.25">
      <c r="A27" s="182" t="s">
        <v>203</v>
      </c>
      <c r="B27" s="221"/>
      <c r="C27" s="222"/>
      <c r="D27" s="222"/>
      <c r="E27" s="222"/>
      <c r="F27" s="222"/>
      <c r="G27" s="222"/>
      <c r="H27" s="222"/>
      <c r="I27" s="223"/>
      <c r="J27" s="224"/>
      <c r="K27" s="225"/>
      <c r="L27" s="226">
        <f t="shared" si="0"/>
        <v>0</v>
      </c>
      <c r="M27" s="227"/>
      <c r="N27" s="225"/>
      <c r="O27" s="228"/>
    </row>
    <row r="28" spans="1:15" ht="15.75" x14ac:dyDescent="0.25">
      <c r="A28" s="182" t="s">
        <v>204</v>
      </c>
      <c r="B28" s="221"/>
      <c r="C28" s="222"/>
      <c r="D28" s="222"/>
      <c r="E28" s="222"/>
      <c r="F28" s="222"/>
      <c r="G28" s="222"/>
      <c r="H28" s="222"/>
      <c r="I28" s="223"/>
      <c r="J28" s="224"/>
      <c r="K28" s="225"/>
      <c r="L28" s="226">
        <f t="shared" si="0"/>
        <v>0</v>
      </c>
      <c r="M28" s="227"/>
      <c r="N28" s="225"/>
      <c r="O28" s="228"/>
    </row>
    <row r="29" spans="1:15" ht="31.5" x14ac:dyDescent="0.25">
      <c r="A29" s="182" t="s">
        <v>205</v>
      </c>
      <c r="B29" s="221"/>
      <c r="C29" s="222"/>
      <c r="D29" s="222"/>
      <c r="E29" s="222"/>
      <c r="F29" s="222"/>
      <c r="G29" s="222"/>
      <c r="H29" s="222"/>
      <c r="I29" s="223">
        <v>450</v>
      </c>
      <c r="J29" s="224"/>
      <c r="K29" s="225"/>
      <c r="L29" s="226">
        <f t="shared" si="0"/>
        <v>0</v>
      </c>
      <c r="M29" s="227"/>
      <c r="N29" s="225"/>
      <c r="O29" s="228"/>
    </row>
    <row r="30" spans="1:15" ht="15.75" x14ac:dyDescent="0.25">
      <c r="A30" s="182" t="s">
        <v>206</v>
      </c>
      <c r="B30" s="221"/>
      <c r="C30" s="222"/>
      <c r="D30" s="222"/>
      <c r="E30" s="222"/>
      <c r="F30" s="222"/>
      <c r="G30" s="222"/>
      <c r="H30" s="222"/>
      <c r="I30" s="223"/>
      <c r="J30" s="224"/>
      <c r="K30" s="225"/>
      <c r="L30" s="226">
        <f t="shared" si="0"/>
        <v>0</v>
      </c>
      <c r="M30" s="227"/>
      <c r="N30" s="225"/>
      <c r="O30" s="228"/>
    </row>
    <row r="31" spans="1:15" ht="19.899999999999999" customHeight="1" x14ac:dyDescent="0.25">
      <c r="A31" s="182" t="s">
        <v>207</v>
      </c>
      <c r="B31" s="221"/>
      <c r="C31" s="222"/>
      <c r="D31" s="222"/>
      <c r="E31" s="222"/>
      <c r="F31" s="222"/>
      <c r="G31" s="222"/>
      <c r="H31" s="222"/>
      <c r="I31" s="223"/>
      <c r="J31" s="224"/>
      <c r="K31" s="225"/>
      <c r="L31" s="226">
        <f t="shared" si="0"/>
        <v>0</v>
      </c>
      <c r="M31" s="227"/>
      <c r="N31" s="225"/>
      <c r="O31" s="228"/>
    </row>
    <row r="32" spans="1:15" ht="15.75" x14ac:dyDescent="0.25">
      <c r="A32" s="182" t="s">
        <v>208</v>
      </c>
      <c r="B32" s="221"/>
      <c r="C32" s="222"/>
      <c r="D32" s="222"/>
      <c r="E32" s="222"/>
      <c r="F32" s="222"/>
      <c r="G32" s="222"/>
      <c r="H32" s="222"/>
      <c r="I32" s="223"/>
      <c r="J32" s="224"/>
      <c r="K32" s="225"/>
      <c r="L32" s="226">
        <f t="shared" si="0"/>
        <v>0</v>
      </c>
      <c r="M32" s="227"/>
      <c r="N32" s="225"/>
      <c r="O32" s="228"/>
    </row>
    <row r="33" spans="1:15" ht="18.600000000000001" customHeight="1" x14ac:dyDescent="0.25">
      <c r="A33" s="182" t="s">
        <v>209</v>
      </c>
      <c r="B33" s="221"/>
      <c r="C33" s="222"/>
      <c r="D33" s="222"/>
      <c r="E33" s="222"/>
      <c r="F33" s="222"/>
      <c r="G33" s="222"/>
      <c r="H33" s="222"/>
      <c r="I33" s="223"/>
      <c r="J33" s="224"/>
      <c r="K33" s="225"/>
      <c r="L33" s="226">
        <f t="shared" si="0"/>
        <v>0</v>
      </c>
      <c r="M33" s="227"/>
      <c r="N33" s="225"/>
      <c r="O33" s="228"/>
    </row>
    <row r="34" spans="1:15" ht="21" customHeight="1" x14ac:dyDescent="0.25">
      <c r="A34" s="182" t="s">
        <v>210</v>
      </c>
      <c r="B34" s="221"/>
      <c r="C34" s="222"/>
      <c r="D34" s="222"/>
      <c r="E34" s="222"/>
      <c r="F34" s="222"/>
      <c r="G34" s="222"/>
      <c r="H34" s="222"/>
      <c r="I34" s="223"/>
      <c r="J34" s="224"/>
      <c r="K34" s="225"/>
      <c r="L34" s="226">
        <f t="shared" si="0"/>
        <v>0</v>
      </c>
      <c r="M34" s="227"/>
      <c r="N34" s="225"/>
      <c r="O34" s="228"/>
    </row>
    <row r="35" spans="1:15" ht="15.75" x14ac:dyDescent="0.25">
      <c r="A35" s="182" t="s">
        <v>211</v>
      </c>
      <c r="B35" s="221"/>
      <c r="C35" s="222"/>
      <c r="D35" s="222"/>
      <c r="E35" s="222"/>
      <c r="F35" s="222"/>
      <c r="G35" s="222"/>
      <c r="H35" s="222"/>
      <c r="I35" s="223"/>
      <c r="J35" s="224"/>
      <c r="K35" s="225"/>
      <c r="L35" s="226">
        <f t="shared" si="0"/>
        <v>0</v>
      </c>
      <c r="M35" s="227"/>
      <c r="N35" s="225"/>
      <c r="O35" s="228"/>
    </row>
    <row r="36" spans="1:15" ht="15.75" x14ac:dyDescent="0.25">
      <c r="A36" s="182" t="s">
        <v>212</v>
      </c>
      <c r="B36" s="221"/>
      <c r="C36" s="222"/>
      <c r="D36" s="222"/>
      <c r="E36" s="222"/>
      <c r="F36" s="222"/>
      <c r="G36" s="222"/>
      <c r="H36" s="222"/>
      <c r="I36" s="223"/>
      <c r="J36" s="224"/>
      <c r="K36" s="225"/>
      <c r="L36" s="226">
        <f t="shared" si="0"/>
        <v>0</v>
      </c>
      <c r="M36" s="227"/>
      <c r="N36" s="225"/>
      <c r="O36" s="228"/>
    </row>
    <row r="37" spans="1:15" ht="19.899999999999999" customHeight="1" x14ac:dyDescent="0.25">
      <c r="A37" s="182" t="s">
        <v>213</v>
      </c>
      <c r="B37" s="221"/>
      <c r="C37" s="222"/>
      <c r="D37" s="222"/>
      <c r="E37" s="222"/>
      <c r="F37" s="222"/>
      <c r="G37" s="222"/>
      <c r="H37" s="222"/>
      <c r="I37" s="223"/>
      <c r="J37" s="224"/>
      <c r="K37" s="225"/>
      <c r="L37" s="226">
        <f t="shared" si="0"/>
        <v>0</v>
      </c>
      <c r="M37" s="227"/>
      <c r="N37" s="225"/>
      <c r="O37" s="228"/>
    </row>
    <row r="38" spans="1:15" ht="15.75" x14ac:dyDescent="0.25">
      <c r="A38" s="182" t="s">
        <v>214</v>
      </c>
      <c r="B38" s="221"/>
      <c r="C38" s="222"/>
      <c r="D38" s="222"/>
      <c r="E38" s="222"/>
      <c r="F38" s="222"/>
      <c r="G38" s="222"/>
      <c r="H38" s="222"/>
      <c r="I38" s="223"/>
      <c r="J38" s="224"/>
      <c r="K38" s="225"/>
      <c r="L38" s="226">
        <f t="shared" si="0"/>
        <v>0</v>
      </c>
      <c r="M38" s="227"/>
      <c r="N38" s="225"/>
      <c r="O38" s="228"/>
    </row>
    <row r="39" spans="1:15" ht="31.5" x14ac:dyDescent="0.25">
      <c r="A39" s="182" t="s">
        <v>215</v>
      </c>
      <c r="B39" s="221"/>
      <c r="C39" s="222"/>
      <c r="D39" s="222"/>
      <c r="E39" s="222"/>
      <c r="F39" s="222"/>
      <c r="G39" s="222"/>
      <c r="H39" s="222"/>
      <c r="I39" s="223"/>
      <c r="J39" s="224"/>
      <c r="K39" s="225"/>
      <c r="L39" s="226">
        <f t="shared" si="0"/>
        <v>0</v>
      </c>
      <c r="M39" s="227"/>
      <c r="N39" s="225"/>
      <c r="O39" s="228"/>
    </row>
    <row r="40" spans="1:15" ht="15.75" x14ac:dyDescent="0.25">
      <c r="A40" s="182" t="s">
        <v>216</v>
      </c>
      <c r="B40" s="221"/>
      <c r="C40" s="222"/>
      <c r="D40" s="222"/>
      <c r="E40" s="222"/>
      <c r="F40" s="222"/>
      <c r="G40" s="222"/>
      <c r="H40" s="222"/>
      <c r="I40" s="223"/>
      <c r="J40" s="224"/>
      <c r="K40" s="225"/>
      <c r="L40" s="226">
        <f t="shared" si="0"/>
        <v>0</v>
      </c>
      <c r="M40" s="227"/>
      <c r="N40" s="225"/>
      <c r="O40" s="228"/>
    </row>
    <row r="41" spans="1:15" ht="15.75" x14ac:dyDescent="0.25">
      <c r="A41" s="182" t="s">
        <v>217</v>
      </c>
      <c r="B41" s="221"/>
      <c r="C41" s="222"/>
      <c r="D41" s="222"/>
      <c r="E41" s="222"/>
      <c r="F41" s="222"/>
      <c r="G41" s="222"/>
      <c r="H41" s="222"/>
      <c r="I41" s="223"/>
      <c r="J41" s="224"/>
      <c r="K41" s="225"/>
      <c r="L41" s="226">
        <f t="shared" si="0"/>
        <v>0</v>
      </c>
      <c r="M41" s="227"/>
      <c r="N41" s="225"/>
      <c r="O41" s="228"/>
    </row>
    <row r="42" spans="1:15" ht="42" customHeight="1" x14ac:dyDescent="0.25">
      <c r="A42" s="182" t="s">
        <v>218</v>
      </c>
      <c r="B42" s="221"/>
      <c r="C42" s="222"/>
      <c r="D42" s="222"/>
      <c r="E42" s="222"/>
      <c r="F42" s="222"/>
      <c r="G42" s="222"/>
      <c r="H42" s="222"/>
      <c r="I42" s="223"/>
      <c r="J42" s="224"/>
      <c r="K42" s="225"/>
      <c r="L42" s="226">
        <f t="shared" si="0"/>
        <v>0</v>
      </c>
      <c r="M42" s="227"/>
      <c r="N42" s="225"/>
      <c r="O42" s="228"/>
    </row>
    <row r="43" spans="1:15" ht="15.75" x14ac:dyDescent="0.25">
      <c r="A43" s="182" t="s">
        <v>219</v>
      </c>
      <c r="B43" s="221"/>
      <c r="C43" s="222"/>
      <c r="D43" s="222"/>
      <c r="E43" s="222"/>
      <c r="F43" s="222"/>
      <c r="G43" s="222"/>
      <c r="H43" s="222"/>
      <c r="I43" s="223">
        <v>80</v>
      </c>
      <c r="J43" s="224"/>
      <c r="K43" s="225"/>
      <c r="L43" s="226">
        <f t="shared" si="0"/>
        <v>0</v>
      </c>
      <c r="M43" s="227"/>
      <c r="N43" s="225"/>
      <c r="O43" s="228"/>
    </row>
    <row r="44" spans="1:15" ht="15.75" x14ac:dyDescent="0.25">
      <c r="A44" s="182" t="s">
        <v>220</v>
      </c>
      <c r="B44" s="221">
        <v>5300</v>
      </c>
      <c r="C44" s="222"/>
      <c r="D44" s="222"/>
      <c r="E44" s="222"/>
      <c r="F44" s="222"/>
      <c r="G44" s="222"/>
      <c r="H44" s="222"/>
      <c r="I44" s="223"/>
      <c r="J44" s="224"/>
      <c r="K44" s="225"/>
      <c r="L44" s="226">
        <f t="shared" si="0"/>
        <v>0</v>
      </c>
      <c r="M44" s="227"/>
      <c r="N44" s="225"/>
      <c r="O44" s="228"/>
    </row>
    <row r="45" spans="1:15" ht="15.75" x14ac:dyDescent="0.25">
      <c r="A45" s="182" t="s">
        <v>221</v>
      </c>
      <c r="B45" s="221">
        <v>4153</v>
      </c>
      <c r="C45" s="222"/>
      <c r="D45" s="222">
        <v>51</v>
      </c>
      <c r="E45" s="222">
        <v>216</v>
      </c>
      <c r="F45" s="222"/>
      <c r="G45" s="222"/>
      <c r="H45" s="222"/>
      <c r="I45" s="223"/>
      <c r="J45" s="224"/>
      <c r="K45" s="225"/>
      <c r="L45" s="226">
        <f t="shared" si="0"/>
        <v>0</v>
      </c>
      <c r="M45" s="227"/>
      <c r="N45" s="225"/>
      <c r="O45" s="228"/>
    </row>
    <row r="46" spans="1:15" ht="21.75" customHeight="1" x14ac:dyDescent="0.25">
      <c r="A46" s="182" t="s">
        <v>222</v>
      </c>
      <c r="B46" s="221"/>
      <c r="C46" s="222"/>
      <c r="D46" s="222"/>
      <c r="E46" s="222"/>
      <c r="F46" s="222"/>
      <c r="G46" s="222"/>
      <c r="H46" s="222"/>
      <c r="I46" s="223"/>
      <c r="J46" s="224"/>
      <c r="K46" s="225">
        <v>16000</v>
      </c>
      <c r="L46" s="226">
        <f t="shared" si="0"/>
        <v>16000</v>
      </c>
      <c r="M46" s="227"/>
      <c r="N46" s="225"/>
      <c r="O46" s="228"/>
    </row>
    <row r="47" spans="1:15" ht="40.5" customHeight="1" x14ac:dyDescent="0.25">
      <c r="A47" s="182" t="s">
        <v>223</v>
      </c>
      <c r="B47" s="221"/>
      <c r="C47" s="222"/>
      <c r="D47" s="222"/>
      <c r="E47" s="222"/>
      <c r="F47" s="222"/>
      <c r="G47" s="222"/>
      <c r="H47" s="222"/>
      <c r="I47" s="223"/>
      <c r="J47" s="224"/>
      <c r="K47" s="225"/>
      <c r="L47" s="226">
        <f t="shared" si="0"/>
        <v>0</v>
      </c>
      <c r="M47" s="227"/>
      <c r="N47" s="225"/>
      <c r="O47" s="228"/>
    </row>
    <row r="48" spans="1:15" ht="20.25" customHeight="1" x14ac:dyDescent="0.25">
      <c r="A48" s="182" t="s">
        <v>224</v>
      </c>
      <c r="B48" s="221"/>
      <c r="C48" s="222"/>
      <c r="D48" s="222"/>
      <c r="E48" s="222"/>
      <c r="F48" s="222"/>
      <c r="G48" s="222"/>
      <c r="H48" s="222"/>
      <c r="I48" s="223"/>
      <c r="J48" s="224"/>
      <c r="K48" s="225"/>
      <c r="L48" s="226">
        <f t="shared" si="0"/>
        <v>0</v>
      </c>
      <c r="M48" s="227"/>
      <c r="N48" s="225"/>
      <c r="O48" s="228"/>
    </row>
    <row r="49" spans="1:15" ht="40.5" customHeight="1" x14ac:dyDescent="0.25">
      <c r="A49" s="182" t="s">
        <v>225</v>
      </c>
      <c r="B49" s="221"/>
      <c r="C49" s="222"/>
      <c r="D49" s="222"/>
      <c r="E49" s="222"/>
      <c r="F49" s="222"/>
      <c r="G49" s="222"/>
      <c r="H49" s="222"/>
      <c r="I49" s="223"/>
      <c r="J49" s="224">
        <v>15023</v>
      </c>
      <c r="K49" s="225"/>
      <c r="L49" s="226">
        <f t="shared" si="0"/>
        <v>15023</v>
      </c>
      <c r="M49" s="227"/>
      <c r="N49" s="225"/>
      <c r="O49" s="228"/>
    </row>
    <row r="50" spans="1:15" ht="15.75" x14ac:dyDescent="0.25">
      <c r="A50" s="182" t="s">
        <v>226</v>
      </c>
      <c r="B50" s="221"/>
      <c r="C50" s="222"/>
      <c r="D50" s="222"/>
      <c r="E50" s="222"/>
      <c r="F50" s="222"/>
      <c r="G50" s="222"/>
      <c r="H50" s="222"/>
      <c r="I50" s="223"/>
      <c r="J50" s="224"/>
      <c r="K50" s="225"/>
      <c r="L50" s="226">
        <f t="shared" si="0"/>
        <v>0</v>
      </c>
      <c r="M50" s="227"/>
      <c r="N50" s="225"/>
      <c r="O50" s="228"/>
    </row>
    <row r="51" spans="1:15" ht="39" customHeight="1" x14ac:dyDescent="0.25">
      <c r="A51" s="182" t="s">
        <v>227</v>
      </c>
      <c r="B51" s="221"/>
      <c r="C51" s="222"/>
      <c r="D51" s="222"/>
      <c r="E51" s="222"/>
      <c r="F51" s="222"/>
      <c r="G51" s="222"/>
      <c r="H51" s="222"/>
      <c r="I51" s="223"/>
      <c r="J51" s="224"/>
      <c r="K51" s="225"/>
      <c r="L51" s="226">
        <f t="shared" si="0"/>
        <v>0</v>
      </c>
      <c r="M51" s="227"/>
      <c r="N51" s="225"/>
      <c r="O51" s="228"/>
    </row>
    <row r="52" spans="1:15" ht="19.899999999999999" customHeight="1" x14ac:dyDescent="0.25">
      <c r="A52" s="182" t="s">
        <v>228</v>
      </c>
      <c r="B52" s="221"/>
      <c r="C52" s="222"/>
      <c r="D52" s="222"/>
      <c r="E52" s="222"/>
      <c r="F52" s="222"/>
      <c r="G52" s="222"/>
      <c r="H52" s="222"/>
      <c r="I52" s="223"/>
      <c r="J52" s="224"/>
      <c r="K52" s="225"/>
      <c r="L52" s="226">
        <f t="shared" si="0"/>
        <v>0</v>
      </c>
      <c r="M52" s="227"/>
      <c r="N52" s="225"/>
      <c r="O52" s="228"/>
    </row>
    <row r="53" spans="1:15" ht="15.75" x14ac:dyDescent="0.25">
      <c r="A53" s="182" t="s">
        <v>229</v>
      </c>
      <c r="B53" s="221"/>
      <c r="C53" s="222"/>
      <c r="D53" s="222"/>
      <c r="E53" s="222"/>
      <c r="F53" s="222"/>
      <c r="G53" s="222"/>
      <c r="H53" s="222"/>
      <c r="I53" s="223"/>
      <c r="J53" s="224"/>
      <c r="K53" s="225"/>
      <c r="L53" s="226">
        <f t="shared" si="0"/>
        <v>0</v>
      </c>
      <c r="M53" s="227"/>
      <c r="N53" s="225"/>
      <c r="O53" s="228"/>
    </row>
    <row r="54" spans="1:15" ht="15.75" x14ac:dyDescent="0.25">
      <c r="A54" s="182" t="s">
        <v>230</v>
      </c>
      <c r="B54" s="221"/>
      <c r="C54" s="222"/>
      <c r="D54" s="222"/>
      <c r="E54" s="222"/>
      <c r="F54" s="222"/>
      <c r="G54" s="222"/>
      <c r="H54" s="222"/>
      <c r="I54" s="223"/>
      <c r="J54" s="224"/>
      <c r="K54" s="225"/>
      <c r="L54" s="226">
        <f t="shared" si="0"/>
        <v>0</v>
      </c>
      <c r="M54" s="227"/>
      <c r="N54" s="225"/>
      <c r="O54" s="228"/>
    </row>
    <row r="55" spans="1:15" ht="15.75" x14ac:dyDescent="0.25">
      <c r="A55" s="182" t="s">
        <v>231</v>
      </c>
      <c r="B55" s="221"/>
      <c r="C55" s="222"/>
      <c r="D55" s="222"/>
      <c r="E55" s="222"/>
      <c r="F55" s="222"/>
      <c r="G55" s="222"/>
      <c r="H55" s="222"/>
      <c r="I55" s="223"/>
      <c r="J55" s="224"/>
      <c r="K55" s="225"/>
      <c r="L55" s="226">
        <f t="shared" si="0"/>
        <v>0</v>
      </c>
      <c r="M55" s="227"/>
      <c r="N55" s="225"/>
      <c r="O55" s="228"/>
    </row>
    <row r="56" spans="1:15" ht="15.75" x14ac:dyDescent="0.25">
      <c r="A56" s="182" t="s">
        <v>232</v>
      </c>
      <c r="B56" s="221"/>
      <c r="C56" s="222"/>
      <c r="D56" s="222"/>
      <c r="E56" s="222"/>
      <c r="F56" s="222"/>
      <c r="G56" s="222"/>
      <c r="H56" s="222"/>
      <c r="I56" s="223">
        <v>4000</v>
      </c>
      <c r="J56" s="224"/>
      <c r="K56" s="225"/>
      <c r="L56" s="226">
        <f t="shared" si="0"/>
        <v>0</v>
      </c>
      <c r="M56" s="227"/>
      <c r="N56" s="225"/>
      <c r="O56" s="228"/>
    </row>
    <row r="57" spans="1:15" ht="15.75" x14ac:dyDescent="0.25">
      <c r="A57" s="182" t="s">
        <v>233</v>
      </c>
      <c r="B57" s="221"/>
      <c r="C57" s="222"/>
      <c r="D57" s="222"/>
      <c r="E57" s="222"/>
      <c r="F57" s="222"/>
      <c r="G57" s="222"/>
      <c r="H57" s="222"/>
      <c r="I57" s="223"/>
      <c r="J57" s="224"/>
      <c r="K57" s="225"/>
      <c r="L57" s="226">
        <f t="shared" si="0"/>
        <v>0</v>
      </c>
      <c r="M57" s="227"/>
      <c r="N57" s="225"/>
      <c r="O57" s="228"/>
    </row>
    <row r="58" spans="1:15" ht="15.75" x14ac:dyDescent="0.25">
      <c r="A58" s="182" t="s">
        <v>234</v>
      </c>
      <c r="B58" s="221"/>
      <c r="C58" s="222"/>
      <c r="D58" s="222"/>
      <c r="E58" s="222"/>
      <c r="F58" s="222"/>
      <c r="G58" s="222"/>
      <c r="H58" s="222"/>
      <c r="I58" s="223"/>
      <c r="J58" s="224"/>
      <c r="K58" s="225"/>
      <c r="L58" s="226">
        <f t="shared" si="0"/>
        <v>0</v>
      </c>
      <c r="M58" s="227"/>
      <c r="N58" s="225"/>
      <c r="O58" s="228"/>
    </row>
    <row r="59" spans="1:15" ht="15.75" x14ac:dyDescent="0.25">
      <c r="A59" s="182" t="s">
        <v>235</v>
      </c>
      <c r="B59" s="221"/>
      <c r="C59" s="222"/>
      <c r="D59" s="222"/>
      <c r="E59" s="222"/>
      <c r="F59" s="222"/>
      <c r="G59" s="222"/>
      <c r="H59" s="222"/>
      <c r="I59" s="223"/>
      <c r="J59" s="224"/>
      <c r="K59" s="225"/>
      <c r="L59" s="226">
        <f t="shared" si="0"/>
        <v>0</v>
      </c>
      <c r="M59" s="227"/>
      <c r="N59" s="225"/>
      <c r="O59" s="228"/>
    </row>
    <row r="60" spans="1:15" ht="15.75" x14ac:dyDescent="0.25">
      <c r="A60" s="182" t="s">
        <v>236</v>
      </c>
      <c r="B60" s="221"/>
      <c r="C60" s="222"/>
      <c r="D60" s="222"/>
      <c r="E60" s="222"/>
      <c r="F60" s="222"/>
      <c r="G60" s="222"/>
      <c r="H60" s="222"/>
      <c r="I60" s="223"/>
      <c r="J60" s="224"/>
      <c r="K60" s="225"/>
      <c r="L60" s="226">
        <f t="shared" si="0"/>
        <v>0</v>
      </c>
      <c r="M60" s="227"/>
      <c r="N60" s="225"/>
      <c r="O60" s="228"/>
    </row>
    <row r="61" spans="1:15" ht="15.75" x14ac:dyDescent="0.25">
      <c r="A61" s="182" t="s">
        <v>237</v>
      </c>
      <c r="B61" s="221"/>
      <c r="C61" s="222"/>
      <c r="D61" s="222"/>
      <c r="E61" s="222"/>
      <c r="F61" s="222">
        <v>5300</v>
      </c>
      <c r="G61" s="222"/>
      <c r="H61" s="222"/>
      <c r="I61" s="223"/>
      <c r="J61" s="224"/>
      <c r="K61" s="225"/>
      <c r="L61" s="226">
        <f t="shared" si="0"/>
        <v>0</v>
      </c>
      <c r="M61" s="227"/>
      <c r="N61" s="225"/>
      <c r="O61" s="228"/>
    </row>
    <row r="62" spans="1:15" ht="15.75" x14ac:dyDescent="0.25">
      <c r="A62" s="182" t="s">
        <v>238</v>
      </c>
      <c r="B62" s="221"/>
      <c r="C62" s="222">
        <v>1500</v>
      </c>
      <c r="D62" s="222"/>
      <c r="E62" s="222"/>
      <c r="F62" s="222">
        <v>957</v>
      </c>
      <c r="G62" s="222">
        <v>1000</v>
      </c>
      <c r="H62" s="222">
        <v>2065</v>
      </c>
      <c r="I62" s="223">
        <v>4099</v>
      </c>
      <c r="J62" s="224"/>
      <c r="K62" s="225"/>
      <c r="L62" s="226">
        <f t="shared" si="0"/>
        <v>0</v>
      </c>
      <c r="M62" s="227"/>
      <c r="N62" s="225"/>
      <c r="O62" s="228"/>
    </row>
    <row r="63" spans="1:15" ht="31.5" x14ac:dyDescent="0.25">
      <c r="A63" s="182" t="s">
        <v>239</v>
      </c>
      <c r="B63" s="221"/>
      <c r="C63" s="222"/>
      <c r="D63" s="222"/>
      <c r="E63" s="222"/>
      <c r="F63" s="222"/>
      <c r="G63" s="222"/>
      <c r="H63" s="222"/>
      <c r="I63" s="223"/>
      <c r="J63" s="224"/>
      <c r="K63" s="225"/>
      <c r="L63" s="226">
        <f t="shared" si="0"/>
        <v>0</v>
      </c>
      <c r="M63" s="227"/>
      <c r="N63" s="225"/>
      <c r="O63" s="228"/>
    </row>
    <row r="64" spans="1:15" ht="15.75" x14ac:dyDescent="0.25">
      <c r="A64" s="182" t="s">
        <v>240</v>
      </c>
      <c r="B64" s="221"/>
      <c r="C64" s="222"/>
      <c r="D64" s="222"/>
      <c r="E64" s="222"/>
      <c r="F64" s="222"/>
      <c r="G64" s="222"/>
      <c r="H64" s="222"/>
      <c r="I64" s="223"/>
      <c r="J64" s="224"/>
      <c r="K64" s="225"/>
      <c r="L64" s="226">
        <f t="shared" si="0"/>
        <v>0</v>
      </c>
      <c r="M64" s="227"/>
      <c r="N64" s="225"/>
      <c r="O64" s="228"/>
    </row>
    <row r="65" spans="1:15" ht="15.75" x14ac:dyDescent="0.25">
      <c r="A65" s="182" t="s">
        <v>241</v>
      </c>
      <c r="B65" s="221"/>
      <c r="C65" s="222"/>
      <c r="D65" s="222"/>
      <c r="E65" s="222"/>
      <c r="F65" s="222"/>
      <c r="G65" s="222"/>
      <c r="H65" s="222"/>
      <c r="I65" s="223"/>
      <c r="J65" s="224"/>
      <c r="K65" s="225"/>
      <c r="L65" s="226">
        <f t="shared" si="0"/>
        <v>0</v>
      </c>
      <c r="M65" s="227"/>
      <c r="N65" s="225"/>
      <c r="O65" s="228"/>
    </row>
    <row r="66" spans="1:15" ht="31.5" x14ac:dyDescent="0.25">
      <c r="A66" s="182" t="s">
        <v>242</v>
      </c>
      <c r="B66" s="221"/>
      <c r="C66" s="222"/>
      <c r="D66" s="222"/>
      <c r="E66" s="222"/>
      <c r="F66" s="222"/>
      <c r="G66" s="222"/>
      <c r="H66" s="222"/>
      <c r="I66" s="223"/>
      <c r="J66" s="224"/>
      <c r="K66" s="225"/>
      <c r="L66" s="226">
        <f t="shared" si="0"/>
        <v>0</v>
      </c>
      <c r="M66" s="227"/>
      <c r="N66" s="225"/>
      <c r="O66" s="228"/>
    </row>
    <row r="67" spans="1:15" ht="15.75" x14ac:dyDescent="0.25">
      <c r="A67" s="182" t="s">
        <v>243</v>
      </c>
      <c r="B67" s="221"/>
      <c r="C67" s="222"/>
      <c r="D67" s="222"/>
      <c r="E67" s="222"/>
      <c r="F67" s="222"/>
      <c r="G67" s="222"/>
      <c r="H67" s="222"/>
      <c r="I67" s="223"/>
      <c r="J67" s="224"/>
      <c r="K67" s="225"/>
      <c r="L67" s="226">
        <f t="shared" si="0"/>
        <v>0</v>
      </c>
      <c r="M67" s="227"/>
      <c r="N67" s="225"/>
      <c r="O67" s="228"/>
    </row>
    <row r="68" spans="1:15" ht="15.75" x14ac:dyDescent="0.25">
      <c r="A68" s="182" t="s">
        <v>244</v>
      </c>
      <c r="B68" s="221"/>
      <c r="C68" s="222"/>
      <c r="D68" s="222"/>
      <c r="E68" s="222"/>
      <c r="F68" s="222"/>
      <c r="G68" s="222"/>
      <c r="H68" s="222"/>
      <c r="I68" s="223">
        <v>400</v>
      </c>
      <c r="J68" s="224"/>
      <c r="K68" s="225"/>
      <c r="L68" s="226">
        <f t="shared" si="0"/>
        <v>0</v>
      </c>
      <c r="M68" s="227"/>
      <c r="N68" s="225"/>
      <c r="O68" s="228"/>
    </row>
    <row r="69" spans="1:15" ht="21" customHeight="1" x14ac:dyDescent="0.25">
      <c r="A69" s="182" t="s">
        <v>245</v>
      </c>
      <c r="B69" s="221"/>
      <c r="C69" s="222"/>
      <c r="D69" s="222"/>
      <c r="E69" s="222"/>
      <c r="F69" s="222"/>
      <c r="G69" s="222"/>
      <c r="H69" s="222"/>
      <c r="I69" s="223"/>
      <c r="J69" s="224"/>
      <c r="K69" s="225"/>
      <c r="L69" s="226">
        <f t="shared" si="0"/>
        <v>0</v>
      </c>
      <c r="M69" s="227"/>
      <c r="N69" s="225"/>
      <c r="O69" s="228"/>
    </row>
    <row r="70" spans="1:15" ht="15.75" x14ac:dyDescent="0.25">
      <c r="A70" s="182" t="s">
        <v>246</v>
      </c>
      <c r="B70" s="221"/>
      <c r="C70" s="222"/>
      <c r="D70" s="222"/>
      <c r="E70" s="222"/>
      <c r="F70" s="222"/>
      <c r="G70" s="222"/>
      <c r="H70" s="222"/>
      <c r="I70" s="223">
        <v>300</v>
      </c>
      <c r="J70" s="224"/>
      <c r="K70" s="225"/>
      <c r="L70" s="226">
        <f t="shared" si="0"/>
        <v>0</v>
      </c>
      <c r="M70" s="227"/>
      <c r="N70" s="225"/>
      <c r="O70" s="228"/>
    </row>
    <row r="71" spans="1:15" ht="15.75" x14ac:dyDescent="0.25">
      <c r="A71" s="182" t="s">
        <v>247</v>
      </c>
      <c r="B71" s="221"/>
      <c r="C71" s="222"/>
      <c r="D71" s="222"/>
      <c r="E71" s="222"/>
      <c r="F71" s="222"/>
      <c r="G71" s="222"/>
      <c r="H71" s="222"/>
      <c r="I71" s="223">
        <v>10721</v>
      </c>
      <c r="J71" s="224"/>
      <c r="K71" s="225"/>
      <c r="L71" s="226">
        <f t="shared" si="0"/>
        <v>0</v>
      </c>
      <c r="M71" s="227"/>
      <c r="N71" s="225"/>
      <c r="O71" s="228"/>
    </row>
    <row r="72" spans="1:15" ht="15.75" x14ac:dyDescent="0.25">
      <c r="A72" s="182" t="s">
        <v>248</v>
      </c>
      <c r="B72" s="221"/>
      <c r="C72" s="222"/>
      <c r="D72" s="222"/>
      <c r="E72" s="222"/>
      <c r="F72" s="222"/>
      <c r="G72" s="222"/>
      <c r="H72" s="222"/>
      <c r="I72" s="223"/>
      <c r="J72" s="224"/>
      <c r="K72" s="225"/>
      <c r="L72" s="226">
        <f t="shared" si="0"/>
        <v>0</v>
      </c>
      <c r="M72" s="227"/>
      <c r="N72" s="225"/>
      <c r="O72" s="228"/>
    </row>
    <row r="73" spans="1:15" ht="16.5" thickBot="1" x14ac:dyDescent="0.3">
      <c r="A73" s="186" t="s">
        <v>249</v>
      </c>
      <c r="B73" s="229"/>
      <c r="C73" s="230"/>
      <c r="D73" s="230"/>
      <c r="E73" s="230"/>
      <c r="F73" s="230"/>
      <c r="G73" s="230"/>
      <c r="H73" s="230"/>
      <c r="I73" s="231"/>
      <c r="J73" s="232"/>
      <c r="K73" s="233"/>
      <c r="L73" s="234">
        <f t="shared" si="0"/>
        <v>0</v>
      </c>
      <c r="M73" s="235"/>
      <c r="N73" s="236"/>
      <c r="O73" s="237"/>
    </row>
    <row r="74" spans="1:15" ht="39.75" customHeight="1" thickBot="1" x14ac:dyDescent="0.3">
      <c r="A74" s="206" t="s">
        <v>50</v>
      </c>
      <c r="B74" s="238">
        <f>SUM(B11:B73)</f>
        <v>9453</v>
      </c>
      <c r="C74" s="239">
        <f t="shared" ref="C74:O74" si="1">SUM(C11:C73)</f>
        <v>1500</v>
      </c>
      <c r="D74" s="239">
        <f t="shared" si="1"/>
        <v>51</v>
      </c>
      <c r="E74" s="239">
        <f t="shared" si="1"/>
        <v>216</v>
      </c>
      <c r="F74" s="239">
        <f t="shared" si="1"/>
        <v>6257</v>
      </c>
      <c r="G74" s="239">
        <f t="shared" si="1"/>
        <v>1000</v>
      </c>
      <c r="H74" s="239">
        <f t="shared" si="1"/>
        <v>2065</v>
      </c>
      <c r="I74" s="240">
        <f t="shared" si="1"/>
        <v>33294</v>
      </c>
      <c r="J74" s="241">
        <f t="shared" si="1"/>
        <v>15023</v>
      </c>
      <c r="K74" s="242">
        <f t="shared" si="1"/>
        <v>16000</v>
      </c>
      <c r="L74" s="243">
        <f t="shared" si="1"/>
        <v>31023</v>
      </c>
      <c r="M74" s="239">
        <f t="shared" si="1"/>
        <v>0</v>
      </c>
      <c r="N74" s="239">
        <f t="shared" si="1"/>
        <v>0</v>
      </c>
      <c r="O74" s="244">
        <f t="shared" si="1"/>
        <v>0</v>
      </c>
    </row>
  </sheetData>
  <mergeCells count="18">
    <mergeCell ref="H9:H10"/>
    <mergeCell ref="I9:I10"/>
    <mergeCell ref="J9:L9"/>
    <mergeCell ref="M9:M10"/>
    <mergeCell ref="A2:N2"/>
    <mergeCell ref="A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51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74"/>
  <sheetViews>
    <sheetView view="pageBreakPreview" topLeftCell="A63" zoomScale="98" zoomScaleNormal="60" zoomScaleSheetLayoutView="98" workbookViewId="0">
      <selection activeCell="K89" sqref="K8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363" t="s">
        <v>259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</row>
    <row r="3" spans="1:15" ht="21" customHeight="1" x14ac:dyDescent="0.25">
      <c r="B3" s="364" t="s">
        <v>280</v>
      </c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</row>
    <row r="4" spans="1:15" ht="10.9" customHeight="1" thickBot="1" x14ac:dyDescent="0.3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5" ht="15.6" customHeight="1" x14ac:dyDescent="0.25">
      <c r="A5" s="365" t="s">
        <v>261</v>
      </c>
      <c r="B5" s="368" t="s">
        <v>262</v>
      </c>
      <c r="C5" s="369"/>
      <c r="D5" s="369" t="s">
        <v>263</v>
      </c>
      <c r="E5" s="369"/>
      <c r="F5" s="369"/>
      <c r="G5" s="369" t="s">
        <v>264</v>
      </c>
      <c r="H5" s="369"/>
      <c r="I5" s="369"/>
      <c r="J5" s="369"/>
      <c r="K5" s="369"/>
      <c r="L5" s="369"/>
      <c r="M5" s="369"/>
      <c r="N5" s="369"/>
      <c r="O5" s="372"/>
    </row>
    <row r="6" spans="1:15" ht="28.9" customHeight="1" x14ac:dyDescent="0.25">
      <c r="A6" s="366"/>
      <c r="B6" s="370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3"/>
    </row>
    <row r="7" spans="1:15" ht="16.149999999999999" hidden="1" customHeight="1" x14ac:dyDescent="0.25">
      <c r="A7" s="366"/>
      <c r="B7" s="370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3"/>
    </row>
    <row r="8" spans="1:15" ht="31.15" hidden="1" customHeight="1" x14ac:dyDescent="0.25">
      <c r="A8" s="366"/>
      <c r="B8" s="370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3"/>
    </row>
    <row r="9" spans="1:15" ht="46.15" customHeight="1" x14ac:dyDescent="0.25">
      <c r="A9" s="366"/>
      <c r="B9" s="374" t="s">
        <v>265</v>
      </c>
      <c r="C9" s="361" t="s">
        <v>266</v>
      </c>
      <c r="D9" s="361" t="s">
        <v>267</v>
      </c>
      <c r="E9" s="361" t="s">
        <v>268</v>
      </c>
      <c r="F9" s="361" t="s">
        <v>269</v>
      </c>
      <c r="G9" s="361" t="s">
        <v>270</v>
      </c>
      <c r="H9" s="361" t="s">
        <v>271</v>
      </c>
      <c r="I9" s="361" t="s">
        <v>272</v>
      </c>
      <c r="J9" s="400" t="s">
        <v>273</v>
      </c>
      <c r="K9" s="401"/>
      <c r="L9" s="402"/>
      <c r="M9" s="361" t="s">
        <v>274</v>
      </c>
      <c r="N9" s="376" t="s">
        <v>275</v>
      </c>
      <c r="O9" s="378" t="s">
        <v>276</v>
      </c>
    </row>
    <row r="10" spans="1:15" ht="94.9" customHeight="1" thickBot="1" x14ac:dyDescent="0.3">
      <c r="A10" s="367"/>
      <c r="B10" s="375"/>
      <c r="C10" s="362"/>
      <c r="D10" s="362"/>
      <c r="E10" s="362"/>
      <c r="F10" s="362"/>
      <c r="G10" s="362"/>
      <c r="H10" s="362"/>
      <c r="I10" s="362"/>
      <c r="J10" s="177" t="s">
        <v>91</v>
      </c>
      <c r="K10" s="177" t="s">
        <v>92</v>
      </c>
      <c r="L10" s="177" t="s">
        <v>90</v>
      </c>
      <c r="M10" s="362"/>
      <c r="N10" s="377"/>
      <c r="O10" s="379"/>
    </row>
    <row r="11" spans="1:15" ht="17.45" customHeight="1" x14ac:dyDescent="0.25">
      <c r="A11" s="178" t="s">
        <v>187</v>
      </c>
      <c r="B11" s="179"/>
      <c r="C11" s="180"/>
      <c r="D11" s="180"/>
      <c r="E11" s="180"/>
      <c r="F11" s="180"/>
      <c r="G11" s="180">
        <v>400</v>
      </c>
      <c r="H11" s="180"/>
      <c r="I11" s="245"/>
      <c r="J11" s="246"/>
      <c r="K11" s="247"/>
      <c r="L11" s="248">
        <f>J11+K11</f>
        <v>0</v>
      </c>
      <c r="M11" s="249"/>
      <c r="N11" s="247"/>
      <c r="O11" s="250">
        <v>4500</v>
      </c>
    </row>
    <row r="12" spans="1:15" ht="15.75" x14ac:dyDescent="0.25">
      <c r="A12" s="182" t="s">
        <v>188</v>
      </c>
      <c r="B12" s="183"/>
      <c r="C12" s="184"/>
      <c r="D12" s="184"/>
      <c r="E12" s="184"/>
      <c r="F12" s="184"/>
      <c r="G12" s="184"/>
      <c r="H12" s="184"/>
      <c r="I12" s="251"/>
      <c r="J12" s="252"/>
      <c r="K12" s="253"/>
      <c r="L12" s="254">
        <f t="shared" ref="L12:L73" si="0">J12+K12</f>
        <v>0</v>
      </c>
      <c r="M12" s="255"/>
      <c r="N12" s="253"/>
      <c r="O12" s="256"/>
    </row>
    <row r="13" spans="1:15" ht="15.75" x14ac:dyDescent="0.25">
      <c r="A13" s="182" t="s">
        <v>189</v>
      </c>
      <c r="B13" s="183"/>
      <c r="C13" s="184"/>
      <c r="D13" s="184"/>
      <c r="E13" s="184"/>
      <c r="F13" s="184"/>
      <c r="G13" s="184"/>
      <c r="H13" s="184"/>
      <c r="I13" s="251"/>
      <c r="J13" s="252"/>
      <c r="K13" s="253"/>
      <c r="L13" s="254">
        <f t="shared" si="0"/>
        <v>0</v>
      </c>
      <c r="M13" s="255"/>
      <c r="N13" s="253"/>
      <c r="O13" s="256"/>
    </row>
    <row r="14" spans="1:15" ht="15.75" x14ac:dyDescent="0.25">
      <c r="A14" s="182" t="s">
        <v>190</v>
      </c>
      <c r="B14" s="183"/>
      <c r="C14" s="184"/>
      <c r="D14" s="184"/>
      <c r="E14" s="184"/>
      <c r="F14" s="184"/>
      <c r="G14" s="184"/>
      <c r="H14" s="184"/>
      <c r="I14" s="251"/>
      <c r="J14" s="252"/>
      <c r="K14" s="253"/>
      <c r="L14" s="254">
        <f t="shared" si="0"/>
        <v>0</v>
      </c>
      <c r="M14" s="255"/>
      <c r="N14" s="253"/>
      <c r="O14" s="256"/>
    </row>
    <row r="15" spans="1:15" ht="15.75" x14ac:dyDescent="0.25">
      <c r="A15" s="182" t="s">
        <v>191</v>
      </c>
      <c r="B15" s="183"/>
      <c r="C15" s="184"/>
      <c r="D15" s="184"/>
      <c r="E15" s="184"/>
      <c r="F15" s="184"/>
      <c r="G15" s="184"/>
      <c r="H15" s="184"/>
      <c r="I15" s="251"/>
      <c r="J15" s="252"/>
      <c r="K15" s="253"/>
      <c r="L15" s="254">
        <f t="shared" si="0"/>
        <v>0</v>
      </c>
      <c r="M15" s="255"/>
      <c r="N15" s="253"/>
      <c r="O15" s="256"/>
    </row>
    <row r="16" spans="1:15" ht="15.75" x14ac:dyDescent="0.25">
      <c r="A16" s="182" t="s">
        <v>192</v>
      </c>
      <c r="B16" s="183"/>
      <c r="C16" s="184"/>
      <c r="D16" s="184"/>
      <c r="E16" s="184"/>
      <c r="F16" s="184"/>
      <c r="G16" s="184"/>
      <c r="H16" s="184"/>
      <c r="I16" s="251"/>
      <c r="J16" s="252"/>
      <c r="K16" s="253"/>
      <c r="L16" s="254">
        <f t="shared" si="0"/>
        <v>0</v>
      </c>
      <c r="M16" s="255"/>
      <c r="N16" s="253"/>
      <c r="O16" s="256"/>
    </row>
    <row r="17" spans="1:15" ht="19.899999999999999" customHeight="1" x14ac:dyDescent="0.25">
      <c r="A17" s="182" t="s">
        <v>193</v>
      </c>
      <c r="B17" s="183"/>
      <c r="C17" s="184"/>
      <c r="D17" s="184"/>
      <c r="E17" s="184"/>
      <c r="F17" s="184"/>
      <c r="G17" s="184"/>
      <c r="H17" s="184"/>
      <c r="I17" s="251"/>
      <c r="J17" s="252"/>
      <c r="K17" s="253"/>
      <c r="L17" s="254">
        <f t="shared" si="0"/>
        <v>0</v>
      </c>
      <c r="M17" s="255"/>
      <c r="N17" s="253"/>
      <c r="O17" s="256"/>
    </row>
    <row r="18" spans="1:15" ht="31.9" customHeight="1" x14ac:dyDescent="0.25">
      <c r="A18" s="182" t="s">
        <v>194</v>
      </c>
      <c r="B18" s="183"/>
      <c r="C18" s="184"/>
      <c r="D18" s="184"/>
      <c r="E18" s="184"/>
      <c r="F18" s="184"/>
      <c r="G18" s="184"/>
      <c r="H18" s="184"/>
      <c r="I18" s="251"/>
      <c r="J18" s="252"/>
      <c r="K18" s="253"/>
      <c r="L18" s="254">
        <f t="shared" si="0"/>
        <v>0</v>
      </c>
      <c r="M18" s="255"/>
      <c r="N18" s="253"/>
      <c r="O18" s="256"/>
    </row>
    <row r="19" spans="1:15" ht="15.75" x14ac:dyDescent="0.25">
      <c r="A19" s="182" t="s">
        <v>195</v>
      </c>
      <c r="B19" s="183"/>
      <c r="C19" s="184"/>
      <c r="D19" s="184"/>
      <c r="E19" s="184"/>
      <c r="F19" s="184"/>
      <c r="G19" s="184"/>
      <c r="H19" s="184"/>
      <c r="I19" s="251"/>
      <c r="J19" s="252"/>
      <c r="K19" s="253"/>
      <c r="L19" s="254">
        <f t="shared" si="0"/>
        <v>0</v>
      </c>
      <c r="M19" s="255"/>
      <c r="N19" s="253"/>
      <c r="O19" s="256"/>
    </row>
    <row r="20" spans="1:15" ht="15.75" x14ac:dyDescent="0.25">
      <c r="A20" s="182" t="s">
        <v>196</v>
      </c>
      <c r="B20" s="183"/>
      <c r="C20" s="184"/>
      <c r="D20" s="184"/>
      <c r="E20" s="184"/>
      <c r="F20" s="184"/>
      <c r="G20" s="184">
        <v>100</v>
      </c>
      <c r="H20" s="184"/>
      <c r="I20" s="251"/>
      <c r="J20" s="252"/>
      <c r="K20" s="253"/>
      <c r="L20" s="254">
        <f t="shared" si="0"/>
        <v>0</v>
      </c>
      <c r="M20" s="255"/>
      <c r="N20" s="253"/>
      <c r="O20" s="256">
        <v>2600</v>
      </c>
    </row>
    <row r="21" spans="1:15" ht="16.149999999999999" customHeight="1" x14ac:dyDescent="0.25">
      <c r="A21" s="182" t="s">
        <v>197</v>
      </c>
      <c r="B21" s="183"/>
      <c r="C21" s="184"/>
      <c r="D21" s="184"/>
      <c r="E21" s="184"/>
      <c r="F21" s="184"/>
      <c r="G21" s="184">
        <v>100</v>
      </c>
      <c r="H21" s="184"/>
      <c r="I21" s="251"/>
      <c r="J21" s="252"/>
      <c r="K21" s="253"/>
      <c r="L21" s="254">
        <f t="shared" si="0"/>
        <v>0</v>
      </c>
      <c r="M21" s="255"/>
      <c r="N21" s="253"/>
      <c r="O21" s="256">
        <v>568</v>
      </c>
    </row>
    <row r="22" spans="1:15" ht="16.149999999999999" customHeight="1" x14ac:dyDescent="0.25">
      <c r="A22" s="182" t="s">
        <v>198</v>
      </c>
      <c r="B22" s="183"/>
      <c r="C22" s="184"/>
      <c r="D22" s="184"/>
      <c r="E22" s="184"/>
      <c r="F22" s="184"/>
      <c r="G22" s="184"/>
      <c r="H22" s="184"/>
      <c r="I22" s="251"/>
      <c r="J22" s="252"/>
      <c r="K22" s="253"/>
      <c r="L22" s="254">
        <f t="shared" si="0"/>
        <v>0</v>
      </c>
      <c r="M22" s="255"/>
      <c r="N22" s="253"/>
      <c r="O22" s="256"/>
    </row>
    <row r="23" spans="1:15" ht="19.149999999999999" customHeight="1" x14ac:dyDescent="0.25">
      <c r="A23" s="182" t="s">
        <v>199</v>
      </c>
      <c r="B23" s="183"/>
      <c r="C23" s="184"/>
      <c r="D23" s="184"/>
      <c r="E23" s="184"/>
      <c r="F23" s="184"/>
      <c r="G23" s="184"/>
      <c r="H23" s="184"/>
      <c r="I23" s="251"/>
      <c r="J23" s="252"/>
      <c r="K23" s="253"/>
      <c r="L23" s="254">
        <f t="shared" si="0"/>
        <v>0</v>
      </c>
      <c r="M23" s="255"/>
      <c r="N23" s="253"/>
      <c r="O23" s="256"/>
    </row>
    <row r="24" spans="1:15" ht="15.75" x14ac:dyDescent="0.25">
      <c r="A24" s="182" t="s">
        <v>200</v>
      </c>
      <c r="B24" s="183"/>
      <c r="C24" s="184"/>
      <c r="D24" s="184"/>
      <c r="E24" s="184"/>
      <c r="F24" s="184"/>
      <c r="G24" s="184"/>
      <c r="H24" s="184"/>
      <c r="I24" s="251"/>
      <c r="J24" s="252"/>
      <c r="K24" s="253"/>
      <c r="L24" s="254">
        <f t="shared" si="0"/>
        <v>0</v>
      </c>
      <c r="M24" s="255"/>
      <c r="N24" s="253"/>
      <c r="O24" s="256"/>
    </row>
    <row r="25" spans="1:15" ht="15.75" x14ac:dyDescent="0.25">
      <c r="A25" s="182" t="s">
        <v>201</v>
      </c>
      <c r="B25" s="183"/>
      <c r="C25" s="184"/>
      <c r="D25" s="184"/>
      <c r="E25" s="184"/>
      <c r="F25" s="184"/>
      <c r="G25" s="184">
        <v>645</v>
      </c>
      <c r="H25" s="184"/>
      <c r="I25" s="251"/>
      <c r="J25" s="252"/>
      <c r="K25" s="253"/>
      <c r="L25" s="254">
        <f t="shared" si="0"/>
        <v>0</v>
      </c>
      <c r="M25" s="255"/>
      <c r="N25" s="253"/>
      <c r="O25" s="256">
        <v>3355</v>
      </c>
    </row>
    <row r="26" spans="1:15" ht="31.5" x14ac:dyDescent="0.25">
      <c r="A26" s="182" t="s">
        <v>202</v>
      </c>
      <c r="B26" s="183"/>
      <c r="C26" s="184"/>
      <c r="D26" s="184"/>
      <c r="E26" s="184"/>
      <c r="F26" s="184"/>
      <c r="G26" s="184"/>
      <c r="H26" s="184"/>
      <c r="I26" s="251"/>
      <c r="J26" s="252"/>
      <c r="K26" s="253"/>
      <c r="L26" s="254">
        <f t="shared" si="0"/>
        <v>0</v>
      </c>
      <c r="M26" s="255"/>
      <c r="N26" s="253"/>
      <c r="O26" s="256"/>
    </row>
    <row r="27" spans="1:15" ht="24" customHeight="1" x14ac:dyDescent="0.25">
      <c r="A27" s="182" t="s">
        <v>203</v>
      </c>
      <c r="B27" s="183"/>
      <c r="C27" s="184"/>
      <c r="D27" s="184"/>
      <c r="E27" s="184"/>
      <c r="F27" s="184"/>
      <c r="G27" s="184"/>
      <c r="H27" s="184"/>
      <c r="I27" s="251"/>
      <c r="J27" s="252"/>
      <c r="K27" s="253"/>
      <c r="L27" s="254">
        <f t="shared" si="0"/>
        <v>0</v>
      </c>
      <c r="M27" s="255"/>
      <c r="N27" s="253"/>
      <c r="O27" s="256"/>
    </row>
    <row r="28" spans="1:15" ht="15.75" x14ac:dyDescent="0.25">
      <c r="A28" s="182" t="s">
        <v>204</v>
      </c>
      <c r="B28" s="183"/>
      <c r="C28" s="184"/>
      <c r="D28" s="184"/>
      <c r="E28" s="184"/>
      <c r="F28" s="184"/>
      <c r="G28" s="184"/>
      <c r="H28" s="184"/>
      <c r="I28" s="251"/>
      <c r="J28" s="252"/>
      <c r="K28" s="253"/>
      <c r="L28" s="254">
        <f t="shared" si="0"/>
        <v>0</v>
      </c>
      <c r="M28" s="255"/>
      <c r="N28" s="253"/>
      <c r="O28" s="256"/>
    </row>
    <row r="29" spans="1:15" ht="31.5" x14ac:dyDescent="0.25">
      <c r="A29" s="182" t="s">
        <v>205</v>
      </c>
      <c r="B29" s="183"/>
      <c r="C29" s="184"/>
      <c r="D29" s="184"/>
      <c r="E29" s="184"/>
      <c r="F29" s="184">
        <v>2629</v>
      </c>
      <c r="G29" s="184">
        <v>1390</v>
      </c>
      <c r="H29" s="184">
        <v>841</v>
      </c>
      <c r="I29" s="251"/>
      <c r="J29" s="252"/>
      <c r="K29" s="253"/>
      <c r="L29" s="254">
        <f t="shared" si="0"/>
        <v>0</v>
      </c>
      <c r="M29" s="255"/>
      <c r="N29" s="253"/>
      <c r="O29" s="256">
        <v>1000</v>
      </c>
    </row>
    <row r="30" spans="1:15" ht="15.75" x14ac:dyDescent="0.25">
      <c r="A30" s="182" t="s">
        <v>206</v>
      </c>
      <c r="B30" s="183"/>
      <c r="C30" s="184"/>
      <c r="D30" s="184"/>
      <c r="E30" s="184"/>
      <c r="F30" s="184"/>
      <c r="G30" s="184">
        <v>100</v>
      </c>
      <c r="H30" s="184"/>
      <c r="I30" s="251"/>
      <c r="J30" s="252"/>
      <c r="K30" s="253"/>
      <c r="L30" s="254">
        <f t="shared" si="0"/>
        <v>0</v>
      </c>
      <c r="M30" s="255"/>
      <c r="N30" s="253"/>
      <c r="O30" s="256">
        <v>200</v>
      </c>
    </row>
    <row r="31" spans="1:15" ht="19.899999999999999" customHeight="1" x14ac:dyDescent="0.25">
      <c r="A31" s="182" t="s">
        <v>207</v>
      </c>
      <c r="B31" s="183"/>
      <c r="C31" s="184"/>
      <c r="D31" s="184"/>
      <c r="E31" s="184"/>
      <c r="F31" s="184"/>
      <c r="G31" s="184"/>
      <c r="H31" s="184"/>
      <c r="I31" s="251"/>
      <c r="J31" s="252"/>
      <c r="K31" s="253"/>
      <c r="L31" s="254">
        <f t="shared" si="0"/>
        <v>0</v>
      </c>
      <c r="M31" s="255"/>
      <c r="N31" s="253"/>
      <c r="O31" s="256"/>
    </row>
    <row r="32" spans="1:15" ht="15.75" x14ac:dyDescent="0.25">
      <c r="A32" s="182" t="s">
        <v>208</v>
      </c>
      <c r="B32" s="183"/>
      <c r="C32" s="184"/>
      <c r="D32" s="184"/>
      <c r="E32" s="184"/>
      <c r="F32" s="184"/>
      <c r="G32" s="184"/>
      <c r="H32" s="184"/>
      <c r="I32" s="251"/>
      <c r="J32" s="252"/>
      <c r="K32" s="253"/>
      <c r="L32" s="254">
        <f t="shared" si="0"/>
        <v>0</v>
      </c>
      <c r="M32" s="255"/>
      <c r="N32" s="253"/>
      <c r="O32" s="256"/>
    </row>
    <row r="33" spans="1:15" ht="18.600000000000001" customHeight="1" x14ac:dyDescent="0.25">
      <c r="A33" s="182" t="s">
        <v>209</v>
      </c>
      <c r="B33" s="183"/>
      <c r="C33" s="184"/>
      <c r="D33" s="184"/>
      <c r="E33" s="184"/>
      <c r="F33" s="184"/>
      <c r="G33" s="184"/>
      <c r="H33" s="184"/>
      <c r="I33" s="251"/>
      <c r="J33" s="252"/>
      <c r="K33" s="253"/>
      <c r="L33" s="254">
        <f t="shared" si="0"/>
        <v>0</v>
      </c>
      <c r="M33" s="255"/>
      <c r="N33" s="253"/>
      <c r="O33" s="256"/>
    </row>
    <row r="34" spans="1:15" ht="16.149999999999999" customHeight="1" x14ac:dyDescent="0.25">
      <c r="A34" s="182" t="s">
        <v>210</v>
      </c>
      <c r="B34" s="183"/>
      <c r="C34" s="184"/>
      <c r="D34" s="184"/>
      <c r="E34" s="184"/>
      <c r="F34" s="184"/>
      <c r="G34" s="184"/>
      <c r="H34" s="184"/>
      <c r="I34" s="251"/>
      <c r="J34" s="252"/>
      <c r="K34" s="253"/>
      <c r="L34" s="254">
        <f t="shared" si="0"/>
        <v>0</v>
      </c>
      <c r="M34" s="255"/>
      <c r="N34" s="253"/>
      <c r="O34" s="256"/>
    </row>
    <row r="35" spans="1:15" ht="15.75" x14ac:dyDescent="0.25">
      <c r="A35" s="182" t="s">
        <v>211</v>
      </c>
      <c r="B35" s="183"/>
      <c r="C35" s="184"/>
      <c r="D35" s="184"/>
      <c r="E35" s="184"/>
      <c r="F35" s="184"/>
      <c r="G35" s="184"/>
      <c r="H35" s="184"/>
      <c r="I35" s="251"/>
      <c r="J35" s="252"/>
      <c r="K35" s="253"/>
      <c r="L35" s="254">
        <f t="shared" si="0"/>
        <v>0</v>
      </c>
      <c r="M35" s="255"/>
      <c r="N35" s="253"/>
      <c r="O35" s="256"/>
    </row>
    <row r="36" spans="1:15" ht="15.75" x14ac:dyDescent="0.25">
      <c r="A36" s="182" t="s">
        <v>212</v>
      </c>
      <c r="B36" s="183"/>
      <c r="C36" s="184"/>
      <c r="D36" s="184"/>
      <c r="E36" s="184"/>
      <c r="F36" s="184"/>
      <c r="G36" s="184"/>
      <c r="H36" s="184"/>
      <c r="I36" s="251"/>
      <c r="J36" s="252"/>
      <c r="K36" s="253"/>
      <c r="L36" s="254">
        <f t="shared" si="0"/>
        <v>0</v>
      </c>
      <c r="M36" s="255"/>
      <c r="N36" s="253"/>
      <c r="O36" s="256"/>
    </row>
    <row r="37" spans="1:15" ht="19.899999999999999" customHeight="1" x14ac:dyDescent="0.25">
      <c r="A37" s="182" t="s">
        <v>213</v>
      </c>
      <c r="B37" s="183"/>
      <c r="C37" s="184"/>
      <c r="D37" s="184"/>
      <c r="E37" s="184"/>
      <c r="F37" s="184"/>
      <c r="G37" s="184"/>
      <c r="H37" s="184"/>
      <c r="I37" s="251"/>
      <c r="J37" s="252"/>
      <c r="K37" s="253"/>
      <c r="L37" s="254">
        <f t="shared" si="0"/>
        <v>0</v>
      </c>
      <c r="M37" s="255"/>
      <c r="N37" s="253"/>
      <c r="O37" s="256"/>
    </row>
    <row r="38" spans="1:15" ht="15.75" x14ac:dyDescent="0.25">
      <c r="A38" s="182" t="s">
        <v>214</v>
      </c>
      <c r="B38" s="183"/>
      <c r="C38" s="184"/>
      <c r="D38" s="184"/>
      <c r="E38" s="184"/>
      <c r="F38" s="184"/>
      <c r="G38" s="184"/>
      <c r="H38" s="184"/>
      <c r="I38" s="251"/>
      <c r="J38" s="252"/>
      <c r="K38" s="253"/>
      <c r="L38" s="254">
        <f t="shared" si="0"/>
        <v>0</v>
      </c>
      <c r="M38" s="255"/>
      <c r="N38" s="253"/>
      <c r="O38" s="256"/>
    </row>
    <row r="39" spans="1:15" ht="31.5" x14ac:dyDescent="0.25">
      <c r="A39" s="182" t="s">
        <v>215</v>
      </c>
      <c r="B39" s="183"/>
      <c r="C39" s="184"/>
      <c r="D39" s="184"/>
      <c r="E39" s="184"/>
      <c r="F39" s="184"/>
      <c r="G39" s="184"/>
      <c r="H39" s="184"/>
      <c r="I39" s="251"/>
      <c r="J39" s="252"/>
      <c r="K39" s="253"/>
      <c r="L39" s="254">
        <f t="shared" si="0"/>
        <v>0</v>
      </c>
      <c r="M39" s="255"/>
      <c r="N39" s="253"/>
      <c r="O39" s="256"/>
    </row>
    <row r="40" spans="1:15" ht="15.75" x14ac:dyDescent="0.25">
      <c r="A40" s="182" t="s">
        <v>216</v>
      </c>
      <c r="B40" s="183"/>
      <c r="C40" s="184"/>
      <c r="D40" s="184"/>
      <c r="E40" s="184"/>
      <c r="F40" s="184"/>
      <c r="G40" s="184"/>
      <c r="H40" s="184"/>
      <c r="I40" s="251"/>
      <c r="J40" s="252"/>
      <c r="K40" s="253"/>
      <c r="L40" s="254">
        <f t="shared" si="0"/>
        <v>0</v>
      </c>
      <c r="M40" s="255"/>
      <c r="N40" s="253"/>
      <c r="O40" s="256"/>
    </row>
    <row r="41" spans="1:15" ht="15.75" x14ac:dyDescent="0.25">
      <c r="A41" s="182" t="s">
        <v>217</v>
      </c>
      <c r="B41" s="183"/>
      <c r="C41" s="184"/>
      <c r="D41" s="184"/>
      <c r="E41" s="184"/>
      <c r="F41" s="184"/>
      <c r="G41" s="184">
        <v>500</v>
      </c>
      <c r="H41" s="184"/>
      <c r="I41" s="251"/>
      <c r="J41" s="252"/>
      <c r="K41" s="253"/>
      <c r="L41" s="254">
        <f t="shared" si="0"/>
        <v>0</v>
      </c>
      <c r="M41" s="255"/>
      <c r="N41" s="253"/>
      <c r="O41" s="256">
        <v>1500</v>
      </c>
    </row>
    <row r="42" spans="1:15" ht="15.6" customHeight="1" x14ac:dyDescent="0.25">
      <c r="A42" s="182" t="s">
        <v>218</v>
      </c>
      <c r="B42" s="183"/>
      <c r="C42" s="184"/>
      <c r="D42" s="184"/>
      <c r="E42" s="184"/>
      <c r="F42" s="184"/>
      <c r="G42" s="184"/>
      <c r="H42" s="184"/>
      <c r="I42" s="251"/>
      <c r="J42" s="252"/>
      <c r="K42" s="253"/>
      <c r="L42" s="254">
        <f t="shared" si="0"/>
        <v>0</v>
      </c>
      <c r="M42" s="255"/>
      <c r="N42" s="253"/>
      <c r="O42" s="256"/>
    </row>
    <row r="43" spans="1:15" ht="15.75" x14ac:dyDescent="0.25">
      <c r="A43" s="182" t="s">
        <v>219</v>
      </c>
      <c r="B43" s="183"/>
      <c r="C43" s="184"/>
      <c r="D43" s="184"/>
      <c r="E43" s="184"/>
      <c r="F43" s="184"/>
      <c r="G43" s="184">
        <v>500</v>
      </c>
      <c r="H43" s="184"/>
      <c r="I43" s="251"/>
      <c r="J43" s="252"/>
      <c r="K43" s="253"/>
      <c r="L43" s="254">
        <f t="shared" si="0"/>
        <v>0</v>
      </c>
      <c r="M43" s="255"/>
      <c r="N43" s="253"/>
      <c r="O43" s="256">
        <v>3300</v>
      </c>
    </row>
    <row r="44" spans="1:15" ht="15.75" x14ac:dyDescent="0.25">
      <c r="A44" s="182" t="s">
        <v>220</v>
      </c>
      <c r="B44" s="183"/>
      <c r="C44" s="184"/>
      <c r="D44" s="184"/>
      <c r="E44" s="184"/>
      <c r="F44" s="184"/>
      <c r="G44" s="184"/>
      <c r="H44" s="184"/>
      <c r="I44" s="251"/>
      <c r="J44" s="252"/>
      <c r="K44" s="253"/>
      <c r="L44" s="254">
        <f t="shared" si="0"/>
        <v>0</v>
      </c>
      <c r="M44" s="255"/>
      <c r="N44" s="253"/>
      <c r="O44" s="256"/>
    </row>
    <row r="45" spans="1:15" ht="15.75" x14ac:dyDescent="0.25">
      <c r="A45" s="182" t="s">
        <v>221</v>
      </c>
      <c r="B45" s="183">
        <v>7500</v>
      </c>
      <c r="C45" s="184"/>
      <c r="D45" s="184">
        <v>128</v>
      </c>
      <c r="E45" s="184">
        <v>179</v>
      </c>
      <c r="F45" s="184"/>
      <c r="G45" s="184">
        <v>800</v>
      </c>
      <c r="H45" s="184"/>
      <c r="I45" s="251">
        <v>750</v>
      </c>
      <c r="J45" s="252"/>
      <c r="K45" s="253"/>
      <c r="L45" s="254">
        <f t="shared" si="0"/>
        <v>0</v>
      </c>
      <c r="M45" s="255"/>
      <c r="N45" s="253"/>
      <c r="O45" s="256">
        <v>8142</v>
      </c>
    </row>
    <row r="46" spans="1:15" ht="15" customHeight="1" x14ac:dyDescent="0.25">
      <c r="A46" s="182" t="s">
        <v>222</v>
      </c>
      <c r="B46" s="183"/>
      <c r="C46" s="184"/>
      <c r="D46" s="184"/>
      <c r="E46" s="184"/>
      <c r="F46" s="184"/>
      <c r="G46" s="184"/>
      <c r="H46" s="184"/>
      <c r="I46" s="251"/>
      <c r="J46" s="252"/>
      <c r="K46" s="253">
        <v>8600</v>
      </c>
      <c r="L46" s="254">
        <f t="shared" si="0"/>
        <v>8600</v>
      </c>
      <c r="M46" s="255"/>
      <c r="N46" s="253"/>
      <c r="O46" s="256"/>
    </row>
    <row r="47" spans="1:15" ht="18" customHeight="1" x14ac:dyDescent="0.25">
      <c r="A47" s="182" t="s">
        <v>223</v>
      </c>
      <c r="B47" s="183"/>
      <c r="C47" s="184"/>
      <c r="D47" s="184"/>
      <c r="E47" s="184"/>
      <c r="F47" s="184"/>
      <c r="G47" s="184"/>
      <c r="H47" s="184"/>
      <c r="I47" s="251"/>
      <c r="J47" s="252"/>
      <c r="K47" s="253"/>
      <c r="L47" s="254">
        <f t="shared" si="0"/>
        <v>0</v>
      </c>
      <c r="M47" s="255"/>
      <c r="N47" s="253"/>
      <c r="O47" s="256"/>
    </row>
    <row r="48" spans="1:15" ht="18.600000000000001" customHeight="1" x14ac:dyDescent="0.25">
      <c r="A48" s="182" t="s">
        <v>224</v>
      </c>
      <c r="B48" s="183"/>
      <c r="C48" s="184"/>
      <c r="D48" s="184"/>
      <c r="E48" s="184"/>
      <c r="F48" s="184"/>
      <c r="G48" s="184"/>
      <c r="H48" s="184"/>
      <c r="I48" s="251"/>
      <c r="J48" s="252"/>
      <c r="K48" s="253"/>
      <c r="L48" s="254">
        <f t="shared" si="0"/>
        <v>0</v>
      </c>
      <c r="M48" s="255"/>
      <c r="N48" s="253"/>
      <c r="O48" s="256"/>
    </row>
    <row r="49" spans="1:15" ht="49.9" customHeight="1" x14ac:dyDescent="0.25">
      <c r="A49" s="182" t="s">
        <v>225</v>
      </c>
      <c r="B49" s="183"/>
      <c r="C49" s="184"/>
      <c r="D49" s="184"/>
      <c r="E49" s="184"/>
      <c r="F49" s="184"/>
      <c r="G49" s="184"/>
      <c r="H49" s="184"/>
      <c r="I49" s="251"/>
      <c r="J49" s="252">
        <v>7700</v>
      </c>
      <c r="K49" s="253"/>
      <c r="L49" s="254">
        <f t="shared" si="0"/>
        <v>7700</v>
      </c>
      <c r="M49" s="255"/>
      <c r="N49" s="253"/>
      <c r="O49" s="256"/>
    </row>
    <row r="50" spans="1:15" ht="19.899999999999999" customHeight="1" x14ac:dyDescent="0.25">
      <c r="A50" s="182" t="s">
        <v>226</v>
      </c>
      <c r="B50" s="183"/>
      <c r="C50" s="184"/>
      <c r="D50" s="184"/>
      <c r="E50" s="184"/>
      <c r="F50" s="184"/>
      <c r="G50" s="184"/>
      <c r="H50" s="184"/>
      <c r="I50" s="251"/>
      <c r="J50" s="252"/>
      <c r="K50" s="253"/>
      <c r="L50" s="254">
        <f t="shared" si="0"/>
        <v>0</v>
      </c>
      <c r="M50" s="255"/>
      <c r="N50" s="253"/>
      <c r="O50" s="256"/>
    </row>
    <row r="51" spans="1:15" ht="19.899999999999999" customHeight="1" x14ac:dyDescent="0.25">
      <c r="A51" s="182" t="s">
        <v>227</v>
      </c>
      <c r="B51" s="183"/>
      <c r="C51" s="184"/>
      <c r="D51" s="184"/>
      <c r="E51" s="184"/>
      <c r="F51" s="184"/>
      <c r="G51" s="184"/>
      <c r="H51" s="184"/>
      <c r="I51" s="251"/>
      <c r="J51" s="252"/>
      <c r="K51" s="253"/>
      <c r="L51" s="254">
        <f t="shared" si="0"/>
        <v>0</v>
      </c>
      <c r="M51" s="255"/>
      <c r="N51" s="253"/>
      <c r="O51" s="256"/>
    </row>
    <row r="52" spans="1:15" ht="15.75" x14ac:dyDescent="0.25">
      <c r="A52" s="182" t="s">
        <v>228</v>
      </c>
      <c r="B52" s="183"/>
      <c r="C52" s="184"/>
      <c r="D52" s="184"/>
      <c r="E52" s="184"/>
      <c r="F52" s="184"/>
      <c r="G52" s="184"/>
      <c r="H52" s="184"/>
      <c r="I52" s="251"/>
      <c r="J52" s="252"/>
      <c r="K52" s="253"/>
      <c r="L52" s="254">
        <f t="shared" si="0"/>
        <v>0</v>
      </c>
      <c r="M52" s="255"/>
      <c r="N52" s="253"/>
      <c r="O52" s="256"/>
    </row>
    <row r="53" spans="1:15" ht="15.75" x14ac:dyDescent="0.25">
      <c r="A53" s="182" t="s">
        <v>229</v>
      </c>
      <c r="B53" s="183"/>
      <c r="C53" s="184"/>
      <c r="D53" s="184"/>
      <c r="E53" s="184"/>
      <c r="F53" s="184"/>
      <c r="G53" s="184"/>
      <c r="H53" s="184"/>
      <c r="I53" s="251"/>
      <c r="J53" s="252"/>
      <c r="K53" s="253"/>
      <c r="L53" s="254">
        <f t="shared" si="0"/>
        <v>0</v>
      </c>
      <c r="M53" s="255"/>
      <c r="N53" s="253"/>
      <c r="O53" s="256"/>
    </row>
    <row r="54" spans="1:15" ht="15.75" x14ac:dyDescent="0.25">
      <c r="A54" s="182" t="s">
        <v>230</v>
      </c>
      <c r="B54" s="183"/>
      <c r="C54" s="184"/>
      <c r="D54" s="184"/>
      <c r="E54" s="184"/>
      <c r="F54" s="184"/>
      <c r="G54" s="184"/>
      <c r="H54" s="184"/>
      <c r="I54" s="251"/>
      <c r="J54" s="252"/>
      <c r="K54" s="253"/>
      <c r="L54" s="254">
        <f t="shared" si="0"/>
        <v>0</v>
      </c>
      <c r="M54" s="255"/>
      <c r="N54" s="253"/>
      <c r="O54" s="256"/>
    </row>
    <row r="55" spans="1:15" ht="31.5" x14ac:dyDescent="0.25">
      <c r="A55" s="182" t="s">
        <v>231</v>
      </c>
      <c r="B55" s="183"/>
      <c r="C55" s="184"/>
      <c r="D55" s="184"/>
      <c r="E55" s="184"/>
      <c r="F55" s="184"/>
      <c r="G55" s="184"/>
      <c r="H55" s="184"/>
      <c r="I55" s="251"/>
      <c r="J55" s="252"/>
      <c r="K55" s="253"/>
      <c r="L55" s="254">
        <f t="shared" si="0"/>
        <v>0</v>
      </c>
      <c r="M55" s="255"/>
      <c r="N55" s="253"/>
      <c r="O55" s="256"/>
    </row>
    <row r="56" spans="1:15" ht="15.75" x14ac:dyDescent="0.25">
      <c r="A56" s="182" t="s">
        <v>232</v>
      </c>
      <c r="B56" s="183"/>
      <c r="C56" s="184"/>
      <c r="D56" s="184"/>
      <c r="E56" s="184"/>
      <c r="F56" s="184"/>
      <c r="G56" s="184"/>
      <c r="H56" s="184"/>
      <c r="I56" s="251"/>
      <c r="J56" s="252"/>
      <c r="K56" s="253"/>
      <c r="L56" s="254">
        <f t="shared" si="0"/>
        <v>0</v>
      </c>
      <c r="M56" s="255"/>
      <c r="N56" s="253"/>
      <c r="O56" s="256">
        <v>100</v>
      </c>
    </row>
    <row r="57" spans="1:15" ht="15.75" x14ac:dyDescent="0.25">
      <c r="A57" s="182" t="s">
        <v>233</v>
      </c>
      <c r="B57" s="183"/>
      <c r="C57" s="184"/>
      <c r="D57" s="184"/>
      <c r="E57" s="184"/>
      <c r="F57" s="184"/>
      <c r="G57" s="184"/>
      <c r="H57" s="184"/>
      <c r="I57" s="251"/>
      <c r="J57" s="252"/>
      <c r="K57" s="253"/>
      <c r="L57" s="254">
        <f t="shared" si="0"/>
        <v>0</v>
      </c>
      <c r="M57" s="255"/>
      <c r="N57" s="253"/>
      <c r="O57" s="256"/>
    </row>
    <row r="58" spans="1:15" ht="15.75" x14ac:dyDescent="0.25">
      <c r="A58" s="182" t="s">
        <v>234</v>
      </c>
      <c r="B58" s="183"/>
      <c r="C58" s="184"/>
      <c r="D58" s="184"/>
      <c r="E58" s="184"/>
      <c r="F58" s="184"/>
      <c r="G58" s="184"/>
      <c r="H58" s="184"/>
      <c r="I58" s="251"/>
      <c r="J58" s="252"/>
      <c r="K58" s="253"/>
      <c r="L58" s="254">
        <f t="shared" si="0"/>
        <v>0</v>
      </c>
      <c r="M58" s="255"/>
      <c r="N58" s="253"/>
      <c r="O58" s="256"/>
    </row>
    <row r="59" spans="1:15" ht="15.75" x14ac:dyDescent="0.25">
      <c r="A59" s="182" t="s">
        <v>235</v>
      </c>
      <c r="B59" s="183"/>
      <c r="C59" s="184"/>
      <c r="D59" s="184"/>
      <c r="E59" s="184"/>
      <c r="F59" s="184"/>
      <c r="G59" s="184"/>
      <c r="H59" s="184"/>
      <c r="I59" s="251"/>
      <c r="J59" s="252"/>
      <c r="K59" s="253"/>
      <c r="L59" s="254">
        <f t="shared" si="0"/>
        <v>0</v>
      </c>
      <c r="M59" s="255"/>
      <c r="N59" s="253"/>
      <c r="O59" s="256"/>
    </row>
    <row r="60" spans="1:15" ht="31.5" x14ac:dyDescent="0.25">
      <c r="A60" s="182" t="s">
        <v>236</v>
      </c>
      <c r="B60" s="183"/>
      <c r="C60" s="184"/>
      <c r="D60" s="184"/>
      <c r="E60" s="184"/>
      <c r="F60" s="184"/>
      <c r="G60" s="184"/>
      <c r="H60" s="184"/>
      <c r="I60" s="251"/>
      <c r="J60" s="252"/>
      <c r="K60" s="253"/>
      <c r="L60" s="254">
        <f t="shared" si="0"/>
        <v>0</v>
      </c>
      <c r="M60" s="255"/>
      <c r="N60" s="253"/>
      <c r="O60" s="256"/>
    </row>
    <row r="61" spans="1:15" ht="15.75" x14ac:dyDescent="0.25">
      <c r="A61" s="182" t="s">
        <v>237</v>
      </c>
      <c r="B61" s="183"/>
      <c r="C61" s="184"/>
      <c r="D61" s="184"/>
      <c r="E61" s="184"/>
      <c r="F61" s="184"/>
      <c r="G61" s="184"/>
      <c r="H61" s="184"/>
      <c r="I61" s="251"/>
      <c r="J61" s="252"/>
      <c r="K61" s="253"/>
      <c r="L61" s="254">
        <f t="shared" si="0"/>
        <v>0</v>
      </c>
      <c r="M61" s="255"/>
      <c r="N61" s="253"/>
      <c r="O61" s="256"/>
    </row>
    <row r="62" spans="1:15" ht="15.75" x14ac:dyDescent="0.25">
      <c r="A62" s="182" t="s">
        <v>238</v>
      </c>
      <c r="B62" s="183"/>
      <c r="C62" s="184">
        <v>3000</v>
      </c>
      <c r="D62" s="184"/>
      <c r="E62" s="184"/>
      <c r="F62" s="184">
        <v>10515</v>
      </c>
      <c r="G62" s="184"/>
      <c r="H62" s="184">
        <v>3365</v>
      </c>
      <c r="I62" s="251"/>
      <c r="J62" s="252"/>
      <c r="K62" s="253"/>
      <c r="L62" s="254">
        <f t="shared" si="0"/>
        <v>0</v>
      </c>
      <c r="M62" s="255"/>
      <c r="N62" s="253"/>
      <c r="O62" s="256"/>
    </row>
    <row r="63" spans="1:15" ht="19.899999999999999" customHeight="1" x14ac:dyDescent="0.25">
      <c r="A63" s="182" t="s">
        <v>239</v>
      </c>
      <c r="B63" s="183"/>
      <c r="C63" s="184"/>
      <c r="D63" s="184"/>
      <c r="E63" s="184"/>
      <c r="F63" s="184"/>
      <c r="G63" s="184"/>
      <c r="H63" s="184"/>
      <c r="I63" s="251"/>
      <c r="J63" s="252"/>
      <c r="K63" s="253"/>
      <c r="L63" s="254">
        <f t="shared" si="0"/>
        <v>0</v>
      </c>
      <c r="M63" s="255"/>
      <c r="N63" s="253"/>
      <c r="O63" s="256"/>
    </row>
    <row r="64" spans="1:15" ht="15.75" x14ac:dyDescent="0.25">
      <c r="A64" s="182" t="s">
        <v>240</v>
      </c>
      <c r="B64" s="183"/>
      <c r="C64" s="184"/>
      <c r="D64" s="184"/>
      <c r="E64" s="184"/>
      <c r="F64" s="184"/>
      <c r="G64" s="184"/>
      <c r="H64" s="184"/>
      <c r="I64" s="251"/>
      <c r="J64" s="252"/>
      <c r="K64" s="253"/>
      <c r="L64" s="254">
        <f t="shared" si="0"/>
        <v>0</v>
      </c>
      <c r="M64" s="255"/>
      <c r="N64" s="253"/>
      <c r="O64" s="256"/>
    </row>
    <row r="65" spans="1:15" ht="15.75" x14ac:dyDescent="0.25">
      <c r="A65" s="182" t="s">
        <v>241</v>
      </c>
      <c r="B65" s="183"/>
      <c r="C65" s="184"/>
      <c r="D65" s="184"/>
      <c r="E65" s="184"/>
      <c r="F65" s="184"/>
      <c r="G65" s="184"/>
      <c r="H65" s="184"/>
      <c r="I65" s="251"/>
      <c r="J65" s="252"/>
      <c r="K65" s="253"/>
      <c r="L65" s="254">
        <f t="shared" si="0"/>
        <v>0</v>
      </c>
      <c r="M65" s="255"/>
      <c r="N65" s="253"/>
      <c r="O65" s="256"/>
    </row>
    <row r="66" spans="1:15" ht="31.5" x14ac:dyDescent="0.25">
      <c r="A66" s="182" t="s">
        <v>242</v>
      </c>
      <c r="B66" s="183"/>
      <c r="C66" s="184"/>
      <c r="D66" s="184"/>
      <c r="E66" s="184"/>
      <c r="F66" s="184"/>
      <c r="G66" s="184"/>
      <c r="H66" s="184"/>
      <c r="I66" s="251"/>
      <c r="J66" s="252"/>
      <c r="K66" s="253"/>
      <c r="L66" s="254">
        <f t="shared" si="0"/>
        <v>0</v>
      </c>
      <c r="M66" s="255"/>
      <c r="N66" s="253"/>
      <c r="O66" s="256"/>
    </row>
    <row r="67" spans="1:15" ht="15.75" x14ac:dyDescent="0.25">
      <c r="A67" s="182" t="s">
        <v>243</v>
      </c>
      <c r="B67" s="183"/>
      <c r="C67" s="184"/>
      <c r="D67" s="184"/>
      <c r="E67" s="184"/>
      <c r="F67" s="184"/>
      <c r="G67" s="184"/>
      <c r="H67" s="184"/>
      <c r="I67" s="251"/>
      <c r="J67" s="252"/>
      <c r="K67" s="253"/>
      <c r="L67" s="254">
        <f t="shared" si="0"/>
        <v>0</v>
      </c>
      <c r="M67" s="255"/>
      <c r="N67" s="253"/>
      <c r="O67" s="256"/>
    </row>
    <row r="68" spans="1:15" ht="15.75" x14ac:dyDescent="0.25">
      <c r="A68" s="182" t="s">
        <v>244</v>
      </c>
      <c r="B68" s="183"/>
      <c r="C68" s="184"/>
      <c r="D68" s="184"/>
      <c r="E68" s="184"/>
      <c r="F68" s="184"/>
      <c r="G68" s="184">
        <v>800</v>
      </c>
      <c r="H68" s="184"/>
      <c r="I68" s="251"/>
      <c r="J68" s="252"/>
      <c r="K68" s="253"/>
      <c r="L68" s="254">
        <f t="shared" si="0"/>
        <v>0</v>
      </c>
      <c r="M68" s="255"/>
      <c r="N68" s="253"/>
      <c r="O68" s="256">
        <v>2200</v>
      </c>
    </row>
    <row r="69" spans="1:15" ht="21" customHeight="1" x14ac:dyDescent="0.25">
      <c r="A69" s="182" t="s">
        <v>245</v>
      </c>
      <c r="B69" s="183"/>
      <c r="C69" s="184"/>
      <c r="D69" s="184"/>
      <c r="E69" s="184"/>
      <c r="F69" s="184"/>
      <c r="G69" s="184"/>
      <c r="H69" s="184"/>
      <c r="I69" s="251"/>
      <c r="J69" s="252"/>
      <c r="K69" s="253"/>
      <c r="L69" s="254">
        <f t="shared" si="0"/>
        <v>0</v>
      </c>
      <c r="M69" s="255"/>
      <c r="N69" s="253"/>
      <c r="O69" s="256"/>
    </row>
    <row r="70" spans="1:15" ht="15.75" x14ac:dyDescent="0.25">
      <c r="A70" s="182" t="s">
        <v>246</v>
      </c>
      <c r="B70" s="183"/>
      <c r="C70" s="184"/>
      <c r="D70" s="184"/>
      <c r="E70" s="184"/>
      <c r="F70" s="184"/>
      <c r="G70" s="184">
        <v>800</v>
      </c>
      <c r="H70" s="184"/>
      <c r="I70" s="251"/>
      <c r="J70" s="252"/>
      <c r="K70" s="253"/>
      <c r="L70" s="254">
        <f t="shared" si="0"/>
        <v>0</v>
      </c>
      <c r="M70" s="255"/>
      <c r="N70" s="253"/>
      <c r="O70" s="256"/>
    </row>
    <row r="71" spans="1:15" ht="15.75" x14ac:dyDescent="0.25">
      <c r="A71" s="182" t="s">
        <v>247</v>
      </c>
      <c r="B71" s="183"/>
      <c r="C71" s="184"/>
      <c r="D71" s="184"/>
      <c r="E71" s="184"/>
      <c r="F71" s="184"/>
      <c r="G71" s="184"/>
      <c r="H71" s="184"/>
      <c r="I71" s="251"/>
      <c r="J71" s="252"/>
      <c r="K71" s="253"/>
      <c r="L71" s="254">
        <f t="shared" si="0"/>
        <v>0</v>
      </c>
      <c r="M71" s="255"/>
      <c r="N71" s="253"/>
      <c r="O71" s="256">
        <v>2700</v>
      </c>
    </row>
    <row r="72" spans="1:15" ht="31.5" x14ac:dyDescent="0.25">
      <c r="A72" s="182" t="s">
        <v>248</v>
      </c>
      <c r="B72" s="183"/>
      <c r="C72" s="184"/>
      <c r="D72" s="184"/>
      <c r="E72" s="184"/>
      <c r="F72" s="184"/>
      <c r="G72" s="184"/>
      <c r="H72" s="184"/>
      <c r="I72" s="251">
        <v>500</v>
      </c>
      <c r="J72" s="252"/>
      <c r="K72" s="253"/>
      <c r="L72" s="254">
        <f t="shared" si="0"/>
        <v>0</v>
      </c>
      <c r="M72" s="255">
        <v>3256</v>
      </c>
      <c r="N72" s="253"/>
      <c r="O72" s="256">
        <v>500</v>
      </c>
    </row>
    <row r="73" spans="1:15" ht="32.25" thickBot="1" x14ac:dyDescent="0.3">
      <c r="A73" s="186" t="s">
        <v>249</v>
      </c>
      <c r="B73" s="187"/>
      <c r="C73" s="188"/>
      <c r="D73" s="188"/>
      <c r="E73" s="188"/>
      <c r="F73" s="188"/>
      <c r="G73" s="188"/>
      <c r="H73" s="188"/>
      <c r="I73" s="257"/>
      <c r="J73" s="258"/>
      <c r="K73" s="259"/>
      <c r="L73" s="260">
        <f t="shared" si="0"/>
        <v>0</v>
      </c>
      <c r="M73" s="261"/>
      <c r="N73" s="262"/>
      <c r="O73" s="263"/>
    </row>
    <row r="74" spans="1:15" ht="35.450000000000003" customHeight="1" thickBot="1" x14ac:dyDescent="0.3">
      <c r="A74" s="206" t="s">
        <v>50</v>
      </c>
      <c r="B74" s="264">
        <f>SUM(B11:B73)</f>
        <v>7500</v>
      </c>
      <c r="C74" s="265">
        <f t="shared" ref="C74:O74" si="1">SUM(C11:C73)</f>
        <v>3000</v>
      </c>
      <c r="D74" s="265">
        <f t="shared" si="1"/>
        <v>128</v>
      </c>
      <c r="E74" s="265">
        <f t="shared" si="1"/>
        <v>179</v>
      </c>
      <c r="F74" s="265">
        <f t="shared" si="1"/>
        <v>13144</v>
      </c>
      <c r="G74" s="265">
        <f t="shared" si="1"/>
        <v>6135</v>
      </c>
      <c r="H74" s="265">
        <f t="shared" si="1"/>
        <v>4206</v>
      </c>
      <c r="I74" s="266">
        <f t="shared" si="1"/>
        <v>1250</v>
      </c>
      <c r="J74" s="267">
        <f t="shared" si="1"/>
        <v>7700</v>
      </c>
      <c r="K74" s="268">
        <f t="shared" si="1"/>
        <v>8600</v>
      </c>
      <c r="L74" s="269">
        <f t="shared" si="1"/>
        <v>16300</v>
      </c>
      <c r="M74" s="265">
        <f t="shared" si="1"/>
        <v>3256</v>
      </c>
      <c r="N74" s="265">
        <f t="shared" si="1"/>
        <v>0</v>
      </c>
      <c r="O74" s="270">
        <f t="shared" si="1"/>
        <v>30665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74"/>
  <sheetViews>
    <sheetView view="pageBreakPreview" topLeftCell="A66" zoomScale="98" zoomScaleNormal="60" zoomScaleSheetLayoutView="98" workbookViewId="0">
      <selection activeCell="K89" sqref="K8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363" t="s">
        <v>259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</row>
    <row r="3" spans="1:15" ht="21" customHeight="1" x14ac:dyDescent="0.25">
      <c r="B3" s="364" t="s">
        <v>281</v>
      </c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</row>
    <row r="4" spans="1:15" ht="10.9" customHeight="1" thickBot="1" x14ac:dyDescent="0.3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5" ht="15.6" customHeight="1" x14ac:dyDescent="0.25">
      <c r="A5" s="365" t="s">
        <v>261</v>
      </c>
      <c r="B5" s="368" t="s">
        <v>262</v>
      </c>
      <c r="C5" s="369"/>
      <c r="D5" s="369" t="s">
        <v>263</v>
      </c>
      <c r="E5" s="369"/>
      <c r="F5" s="369"/>
      <c r="G5" s="369" t="s">
        <v>264</v>
      </c>
      <c r="H5" s="369"/>
      <c r="I5" s="369"/>
      <c r="J5" s="369"/>
      <c r="K5" s="369"/>
      <c r="L5" s="369"/>
      <c r="M5" s="369"/>
      <c r="N5" s="369"/>
      <c r="O5" s="372"/>
    </row>
    <row r="6" spans="1:15" ht="28.9" customHeight="1" x14ac:dyDescent="0.25">
      <c r="A6" s="366"/>
      <c r="B6" s="370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3"/>
    </row>
    <row r="7" spans="1:15" ht="16.149999999999999" hidden="1" customHeight="1" x14ac:dyDescent="0.25">
      <c r="A7" s="366"/>
      <c r="B7" s="370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3"/>
    </row>
    <row r="8" spans="1:15" ht="31.15" hidden="1" customHeight="1" x14ac:dyDescent="0.25">
      <c r="A8" s="366"/>
      <c r="B8" s="370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3"/>
    </row>
    <row r="9" spans="1:15" ht="46.15" customHeight="1" x14ac:dyDescent="0.25">
      <c r="A9" s="366"/>
      <c r="B9" s="374" t="s">
        <v>265</v>
      </c>
      <c r="C9" s="361" t="s">
        <v>266</v>
      </c>
      <c r="D9" s="361" t="s">
        <v>267</v>
      </c>
      <c r="E9" s="361" t="s">
        <v>268</v>
      </c>
      <c r="F9" s="361" t="s">
        <v>269</v>
      </c>
      <c r="G9" s="361" t="s">
        <v>270</v>
      </c>
      <c r="H9" s="361" t="s">
        <v>271</v>
      </c>
      <c r="I9" s="361" t="s">
        <v>272</v>
      </c>
      <c r="J9" s="400" t="s">
        <v>273</v>
      </c>
      <c r="K9" s="401"/>
      <c r="L9" s="402"/>
      <c r="M9" s="361" t="s">
        <v>274</v>
      </c>
      <c r="N9" s="376" t="s">
        <v>275</v>
      </c>
      <c r="O9" s="378" t="s">
        <v>276</v>
      </c>
    </row>
    <row r="10" spans="1:15" ht="94.9" customHeight="1" thickBot="1" x14ac:dyDescent="0.3">
      <c r="A10" s="367"/>
      <c r="B10" s="375"/>
      <c r="C10" s="362"/>
      <c r="D10" s="362"/>
      <c r="E10" s="362"/>
      <c r="F10" s="362"/>
      <c r="G10" s="362"/>
      <c r="H10" s="362"/>
      <c r="I10" s="362"/>
      <c r="J10" s="177" t="s">
        <v>91</v>
      </c>
      <c r="K10" s="177" t="s">
        <v>92</v>
      </c>
      <c r="L10" s="177" t="s">
        <v>90</v>
      </c>
      <c r="M10" s="362"/>
      <c r="N10" s="377"/>
      <c r="O10" s="379"/>
    </row>
    <row r="11" spans="1:15" ht="17.45" customHeight="1" x14ac:dyDescent="0.25">
      <c r="A11" s="178" t="s">
        <v>187</v>
      </c>
      <c r="B11" s="198"/>
      <c r="C11" s="199"/>
      <c r="D11" s="199"/>
      <c r="E11" s="199"/>
      <c r="F11" s="271"/>
      <c r="G11" s="198"/>
      <c r="H11" s="199"/>
      <c r="I11" s="272">
        <f>1400-700</f>
        <v>700</v>
      </c>
      <c r="J11" s="272"/>
      <c r="K11" s="272"/>
      <c r="L11" s="272">
        <f>J11+K11</f>
        <v>0</v>
      </c>
      <c r="M11" s="272"/>
      <c r="N11" s="272"/>
      <c r="O11" s="273">
        <v>700</v>
      </c>
    </row>
    <row r="12" spans="1:15" ht="15.75" x14ac:dyDescent="0.25">
      <c r="A12" s="182" t="s">
        <v>188</v>
      </c>
      <c r="B12" s="203"/>
      <c r="C12" s="200"/>
      <c r="D12" s="200"/>
      <c r="E12" s="200"/>
      <c r="F12" s="274"/>
      <c r="G12" s="203"/>
      <c r="H12" s="200"/>
      <c r="I12" s="201">
        <f>2200-800</f>
        <v>1400</v>
      </c>
      <c r="J12" s="201"/>
      <c r="K12" s="201"/>
      <c r="L12" s="201">
        <f t="shared" ref="L12:L61" si="0">J12+K12</f>
        <v>0</v>
      </c>
      <c r="M12" s="201"/>
      <c r="N12" s="201"/>
      <c r="O12" s="275">
        <v>800</v>
      </c>
    </row>
    <row r="13" spans="1:15" ht="15.75" x14ac:dyDescent="0.25">
      <c r="A13" s="182" t="s">
        <v>189</v>
      </c>
      <c r="B13" s="203"/>
      <c r="C13" s="200"/>
      <c r="D13" s="200"/>
      <c r="E13" s="200"/>
      <c r="F13" s="274"/>
      <c r="G13" s="203"/>
      <c r="H13" s="200"/>
      <c r="I13" s="201">
        <f>7800-4000</f>
        <v>3800</v>
      </c>
      <c r="J13" s="201"/>
      <c r="K13" s="201"/>
      <c r="L13" s="201">
        <f t="shared" si="0"/>
        <v>0</v>
      </c>
      <c r="M13" s="201"/>
      <c r="N13" s="201"/>
      <c r="O13" s="275">
        <v>4000</v>
      </c>
    </row>
    <row r="14" spans="1:15" ht="15.75" x14ac:dyDescent="0.25">
      <c r="A14" s="182" t="s">
        <v>190</v>
      </c>
      <c r="B14" s="203"/>
      <c r="C14" s="200"/>
      <c r="D14" s="200"/>
      <c r="E14" s="200"/>
      <c r="F14" s="274"/>
      <c r="G14" s="203"/>
      <c r="H14" s="200"/>
      <c r="I14" s="201"/>
      <c r="J14" s="201"/>
      <c r="K14" s="201"/>
      <c r="L14" s="201">
        <f t="shared" si="0"/>
        <v>0</v>
      </c>
      <c r="M14" s="201"/>
      <c r="N14" s="201"/>
      <c r="O14" s="275"/>
    </row>
    <row r="15" spans="1:15" ht="15.75" x14ac:dyDescent="0.25">
      <c r="A15" s="182" t="s">
        <v>191</v>
      </c>
      <c r="B15" s="203"/>
      <c r="C15" s="200"/>
      <c r="D15" s="200"/>
      <c r="E15" s="200"/>
      <c r="F15" s="274"/>
      <c r="G15" s="203"/>
      <c r="H15" s="200"/>
      <c r="I15" s="201"/>
      <c r="J15" s="201"/>
      <c r="K15" s="201"/>
      <c r="L15" s="201">
        <f t="shared" si="0"/>
        <v>0</v>
      </c>
      <c r="M15" s="201"/>
      <c r="N15" s="201"/>
      <c r="O15" s="275"/>
    </row>
    <row r="16" spans="1:15" ht="15.75" x14ac:dyDescent="0.25">
      <c r="A16" s="182" t="s">
        <v>192</v>
      </c>
      <c r="B16" s="203"/>
      <c r="C16" s="200"/>
      <c r="D16" s="200"/>
      <c r="E16" s="200"/>
      <c r="F16" s="274"/>
      <c r="G16" s="203"/>
      <c r="H16" s="200"/>
      <c r="I16" s="201"/>
      <c r="J16" s="201"/>
      <c r="K16" s="201"/>
      <c r="L16" s="201">
        <f t="shared" si="0"/>
        <v>0</v>
      </c>
      <c r="M16" s="201"/>
      <c r="N16" s="201"/>
      <c r="O16" s="275"/>
    </row>
    <row r="17" spans="1:15" ht="19.899999999999999" customHeight="1" x14ac:dyDescent="0.25">
      <c r="A17" s="182" t="s">
        <v>193</v>
      </c>
      <c r="B17" s="203"/>
      <c r="C17" s="200"/>
      <c r="D17" s="200"/>
      <c r="E17" s="200"/>
      <c r="F17" s="274"/>
      <c r="G17" s="203"/>
      <c r="H17" s="200"/>
      <c r="I17" s="201">
        <f>1100-800</f>
        <v>300</v>
      </c>
      <c r="J17" s="201"/>
      <c r="K17" s="201"/>
      <c r="L17" s="201">
        <f t="shared" si="0"/>
        <v>0</v>
      </c>
      <c r="M17" s="201"/>
      <c r="N17" s="201"/>
      <c r="O17" s="275">
        <v>800</v>
      </c>
    </row>
    <row r="18" spans="1:15" ht="31.9" customHeight="1" x14ac:dyDescent="0.25">
      <c r="A18" s="182" t="s">
        <v>194</v>
      </c>
      <c r="B18" s="203"/>
      <c r="C18" s="200"/>
      <c r="D18" s="200"/>
      <c r="E18" s="200"/>
      <c r="F18" s="274"/>
      <c r="G18" s="203"/>
      <c r="H18" s="200"/>
      <c r="I18" s="201">
        <f>2300-1900</f>
        <v>400</v>
      </c>
      <c r="J18" s="201"/>
      <c r="K18" s="201"/>
      <c r="L18" s="201">
        <f t="shared" si="0"/>
        <v>0</v>
      </c>
      <c r="M18" s="201"/>
      <c r="N18" s="201"/>
      <c r="O18" s="275">
        <v>1900</v>
      </c>
    </row>
    <row r="19" spans="1:15" ht="15.75" x14ac:dyDescent="0.25">
      <c r="A19" s="182" t="s">
        <v>195</v>
      </c>
      <c r="B19" s="203"/>
      <c r="C19" s="200"/>
      <c r="D19" s="200"/>
      <c r="E19" s="200"/>
      <c r="F19" s="274"/>
      <c r="G19" s="203"/>
      <c r="H19" s="200"/>
      <c r="I19" s="201">
        <f>2500-1200</f>
        <v>1300</v>
      </c>
      <c r="J19" s="201"/>
      <c r="K19" s="201"/>
      <c r="L19" s="201">
        <f t="shared" si="0"/>
        <v>0</v>
      </c>
      <c r="M19" s="201"/>
      <c r="N19" s="201"/>
      <c r="O19" s="275">
        <v>1200</v>
      </c>
    </row>
    <row r="20" spans="1:15" ht="15.75" x14ac:dyDescent="0.25">
      <c r="A20" s="182" t="s">
        <v>196</v>
      </c>
      <c r="B20" s="203"/>
      <c r="C20" s="200"/>
      <c r="D20" s="200"/>
      <c r="E20" s="200"/>
      <c r="F20" s="274"/>
      <c r="G20" s="203"/>
      <c r="H20" s="200"/>
      <c r="I20" s="201">
        <f>1600-1400</f>
        <v>200</v>
      </c>
      <c r="J20" s="201"/>
      <c r="K20" s="201"/>
      <c r="L20" s="201">
        <f t="shared" si="0"/>
        <v>0</v>
      </c>
      <c r="M20" s="201"/>
      <c r="N20" s="201"/>
      <c r="O20" s="275">
        <v>1400</v>
      </c>
    </row>
    <row r="21" spans="1:15" ht="16.149999999999999" customHeight="1" x14ac:dyDescent="0.25">
      <c r="A21" s="182" t="s">
        <v>197</v>
      </c>
      <c r="B21" s="203"/>
      <c r="C21" s="200"/>
      <c r="D21" s="200"/>
      <c r="E21" s="200"/>
      <c r="F21" s="274"/>
      <c r="G21" s="203"/>
      <c r="H21" s="200"/>
      <c r="I21" s="201">
        <f>4000-2100</f>
        <v>1900</v>
      </c>
      <c r="J21" s="201"/>
      <c r="K21" s="201"/>
      <c r="L21" s="201">
        <f t="shared" si="0"/>
        <v>0</v>
      </c>
      <c r="M21" s="201"/>
      <c r="N21" s="201"/>
      <c r="O21" s="275">
        <v>2100</v>
      </c>
    </row>
    <row r="22" spans="1:15" ht="16.149999999999999" customHeight="1" x14ac:dyDescent="0.25">
      <c r="A22" s="182" t="s">
        <v>198</v>
      </c>
      <c r="B22" s="203"/>
      <c r="C22" s="200"/>
      <c r="D22" s="200"/>
      <c r="E22" s="200"/>
      <c r="F22" s="274"/>
      <c r="G22" s="203"/>
      <c r="H22" s="200"/>
      <c r="I22" s="201"/>
      <c r="J22" s="201"/>
      <c r="K22" s="201"/>
      <c r="L22" s="201">
        <f t="shared" si="0"/>
        <v>0</v>
      </c>
      <c r="M22" s="201"/>
      <c r="N22" s="201"/>
      <c r="O22" s="275"/>
    </row>
    <row r="23" spans="1:15" ht="19.149999999999999" customHeight="1" x14ac:dyDescent="0.25">
      <c r="A23" s="182" t="s">
        <v>199</v>
      </c>
      <c r="B23" s="203"/>
      <c r="C23" s="200"/>
      <c r="D23" s="200"/>
      <c r="E23" s="200"/>
      <c r="F23" s="274"/>
      <c r="G23" s="203"/>
      <c r="H23" s="200"/>
      <c r="I23" s="201">
        <f>1200-600</f>
        <v>600</v>
      </c>
      <c r="J23" s="201"/>
      <c r="K23" s="201"/>
      <c r="L23" s="201">
        <f t="shared" si="0"/>
        <v>0</v>
      </c>
      <c r="M23" s="201"/>
      <c r="N23" s="201"/>
      <c r="O23" s="275">
        <v>600</v>
      </c>
    </row>
    <row r="24" spans="1:15" ht="15.75" x14ac:dyDescent="0.25">
      <c r="A24" s="182" t="s">
        <v>200</v>
      </c>
      <c r="B24" s="203"/>
      <c r="C24" s="200"/>
      <c r="D24" s="200"/>
      <c r="E24" s="200"/>
      <c r="F24" s="274"/>
      <c r="G24" s="203"/>
      <c r="H24" s="200"/>
      <c r="I24" s="201"/>
      <c r="J24" s="201"/>
      <c r="K24" s="201"/>
      <c r="L24" s="201">
        <f t="shared" si="0"/>
        <v>0</v>
      </c>
      <c r="M24" s="201"/>
      <c r="N24" s="201"/>
      <c r="O24" s="275"/>
    </row>
    <row r="25" spans="1:15" ht="15.75" x14ac:dyDescent="0.25">
      <c r="A25" s="182" t="s">
        <v>201</v>
      </c>
      <c r="B25" s="203"/>
      <c r="C25" s="200"/>
      <c r="D25" s="200"/>
      <c r="E25" s="200"/>
      <c r="F25" s="274"/>
      <c r="G25" s="203">
        <v>800</v>
      </c>
      <c r="H25" s="200"/>
      <c r="I25" s="201">
        <f>6400-5000</f>
        <v>1400</v>
      </c>
      <c r="J25" s="201"/>
      <c r="K25" s="201"/>
      <c r="L25" s="201">
        <f t="shared" si="0"/>
        <v>0</v>
      </c>
      <c r="M25" s="201"/>
      <c r="N25" s="201"/>
      <c r="O25" s="275">
        <v>5000</v>
      </c>
    </row>
    <row r="26" spans="1:15" ht="31.5" x14ac:dyDescent="0.25">
      <c r="A26" s="182" t="s">
        <v>202</v>
      </c>
      <c r="B26" s="203"/>
      <c r="C26" s="200"/>
      <c r="D26" s="200"/>
      <c r="E26" s="200"/>
      <c r="F26" s="274"/>
      <c r="G26" s="203"/>
      <c r="H26" s="200"/>
      <c r="I26" s="201"/>
      <c r="J26" s="201"/>
      <c r="K26" s="201"/>
      <c r="L26" s="201">
        <f t="shared" si="0"/>
        <v>0</v>
      </c>
      <c r="M26" s="201"/>
      <c r="N26" s="201"/>
      <c r="O26" s="275"/>
    </row>
    <row r="27" spans="1:15" ht="24" customHeight="1" x14ac:dyDescent="0.25">
      <c r="A27" s="182" t="s">
        <v>203</v>
      </c>
      <c r="B27" s="203"/>
      <c r="C27" s="200"/>
      <c r="D27" s="200"/>
      <c r="E27" s="200"/>
      <c r="F27" s="274"/>
      <c r="G27" s="203"/>
      <c r="H27" s="200"/>
      <c r="I27" s="201"/>
      <c r="J27" s="201"/>
      <c r="K27" s="201"/>
      <c r="L27" s="201">
        <f t="shared" si="0"/>
        <v>0</v>
      </c>
      <c r="M27" s="201"/>
      <c r="N27" s="201"/>
      <c r="O27" s="275"/>
    </row>
    <row r="28" spans="1:15" ht="15.75" x14ac:dyDescent="0.25">
      <c r="A28" s="182" t="s">
        <v>204</v>
      </c>
      <c r="B28" s="203"/>
      <c r="C28" s="200"/>
      <c r="D28" s="200"/>
      <c r="E28" s="200"/>
      <c r="F28" s="274"/>
      <c r="G28" s="203"/>
      <c r="H28" s="200"/>
      <c r="I28" s="201">
        <f>1200-200</f>
        <v>1000</v>
      </c>
      <c r="J28" s="201"/>
      <c r="K28" s="201"/>
      <c r="L28" s="201">
        <f t="shared" si="0"/>
        <v>0</v>
      </c>
      <c r="M28" s="201"/>
      <c r="N28" s="201"/>
      <c r="O28" s="275">
        <v>200</v>
      </c>
    </row>
    <row r="29" spans="1:15" ht="31.5" x14ac:dyDescent="0.25">
      <c r="A29" s="182" t="s">
        <v>205</v>
      </c>
      <c r="B29" s="203"/>
      <c r="C29" s="200"/>
      <c r="D29" s="200"/>
      <c r="E29" s="200"/>
      <c r="F29" s="274"/>
      <c r="G29" s="203"/>
      <c r="H29" s="200"/>
      <c r="I29" s="201"/>
      <c r="J29" s="201"/>
      <c r="K29" s="201"/>
      <c r="L29" s="201">
        <f t="shared" si="0"/>
        <v>0</v>
      </c>
      <c r="M29" s="201"/>
      <c r="N29" s="201"/>
      <c r="O29" s="275"/>
    </row>
    <row r="30" spans="1:15" ht="15.75" x14ac:dyDescent="0.25">
      <c r="A30" s="182" t="s">
        <v>206</v>
      </c>
      <c r="B30" s="203"/>
      <c r="C30" s="200"/>
      <c r="D30" s="200"/>
      <c r="E30" s="200"/>
      <c r="F30" s="274"/>
      <c r="G30" s="203"/>
      <c r="H30" s="200"/>
      <c r="I30" s="201"/>
      <c r="J30" s="201"/>
      <c r="K30" s="201"/>
      <c r="L30" s="201">
        <f t="shared" si="0"/>
        <v>0</v>
      </c>
      <c r="M30" s="201"/>
      <c r="N30" s="201"/>
      <c r="O30" s="275"/>
    </row>
    <row r="31" spans="1:15" ht="19.899999999999999" customHeight="1" x14ac:dyDescent="0.25">
      <c r="A31" s="182" t="s">
        <v>207</v>
      </c>
      <c r="B31" s="203"/>
      <c r="C31" s="200"/>
      <c r="D31" s="200"/>
      <c r="E31" s="200"/>
      <c r="F31" s="274"/>
      <c r="G31" s="203"/>
      <c r="H31" s="200"/>
      <c r="I31" s="201"/>
      <c r="J31" s="201"/>
      <c r="K31" s="201"/>
      <c r="L31" s="201">
        <f t="shared" si="0"/>
        <v>0</v>
      </c>
      <c r="M31" s="201"/>
      <c r="N31" s="201"/>
      <c r="O31" s="275"/>
    </row>
    <row r="32" spans="1:15" ht="15.75" x14ac:dyDescent="0.25">
      <c r="A32" s="182" t="s">
        <v>208</v>
      </c>
      <c r="B32" s="203"/>
      <c r="C32" s="200"/>
      <c r="D32" s="200"/>
      <c r="E32" s="200"/>
      <c r="F32" s="274"/>
      <c r="G32" s="203"/>
      <c r="H32" s="200"/>
      <c r="I32" s="201"/>
      <c r="J32" s="201"/>
      <c r="K32" s="201"/>
      <c r="L32" s="201">
        <f t="shared" si="0"/>
        <v>0</v>
      </c>
      <c r="M32" s="201"/>
      <c r="N32" s="201"/>
      <c r="O32" s="275"/>
    </row>
    <row r="33" spans="1:15" ht="18.600000000000001" customHeight="1" x14ac:dyDescent="0.25">
      <c r="A33" s="182" t="s">
        <v>209</v>
      </c>
      <c r="B33" s="203"/>
      <c r="C33" s="200"/>
      <c r="D33" s="200"/>
      <c r="E33" s="200"/>
      <c r="F33" s="274"/>
      <c r="G33" s="203"/>
      <c r="H33" s="200"/>
      <c r="I33" s="201"/>
      <c r="J33" s="201"/>
      <c r="K33" s="201"/>
      <c r="L33" s="201">
        <f t="shared" si="0"/>
        <v>0</v>
      </c>
      <c r="M33" s="201"/>
      <c r="N33" s="201"/>
      <c r="O33" s="275"/>
    </row>
    <row r="34" spans="1:15" ht="16.149999999999999" customHeight="1" x14ac:dyDescent="0.25">
      <c r="A34" s="182" t="s">
        <v>210</v>
      </c>
      <c r="B34" s="203"/>
      <c r="C34" s="200"/>
      <c r="D34" s="200"/>
      <c r="E34" s="200"/>
      <c r="F34" s="274"/>
      <c r="G34" s="203"/>
      <c r="H34" s="200"/>
      <c r="I34" s="201"/>
      <c r="J34" s="201"/>
      <c r="K34" s="201"/>
      <c r="L34" s="201">
        <f t="shared" si="0"/>
        <v>0</v>
      </c>
      <c r="M34" s="201"/>
      <c r="N34" s="201"/>
      <c r="O34" s="275"/>
    </row>
    <row r="35" spans="1:15" ht="15.75" x14ac:dyDescent="0.25">
      <c r="A35" s="182" t="s">
        <v>211</v>
      </c>
      <c r="B35" s="203"/>
      <c r="C35" s="200"/>
      <c r="D35" s="200"/>
      <c r="E35" s="200"/>
      <c r="F35" s="274"/>
      <c r="G35" s="203"/>
      <c r="H35" s="200"/>
      <c r="I35" s="201"/>
      <c r="J35" s="201"/>
      <c r="K35" s="201"/>
      <c r="L35" s="201">
        <f t="shared" si="0"/>
        <v>0</v>
      </c>
      <c r="M35" s="201"/>
      <c r="N35" s="201"/>
      <c r="O35" s="275"/>
    </row>
    <row r="36" spans="1:15" ht="15.75" x14ac:dyDescent="0.25">
      <c r="A36" s="182" t="s">
        <v>212</v>
      </c>
      <c r="B36" s="203"/>
      <c r="C36" s="200"/>
      <c r="D36" s="200"/>
      <c r="E36" s="200"/>
      <c r="F36" s="274"/>
      <c r="G36" s="203"/>
      <c r="H36" s="200"/>
      <c r="I36" s="201"/>
      <c r="J36" s="201"/>
      <c r="K36" s="201"/>
      <c r="L36" s="201">
        <f t="shared" si="0"/>
        <v>0</v>
      </c>
      <c r="M36" s="201"/>
      <c r="N36" s="201"/>
      <c r="O36" s="275"/>
    </row>
    <row r="37" spans="1:15" ht="19.899999999999999" customHeight="1" x14ac:dyDescent="0.25">
      <c r="A37" s="182" t="s">
        <v>213</v>
      </c>
      <c r="B37" s="203"/>
      <c r="C37" s="200"/>
      <c r="D37" s="200"/>
      <c r="E37" s="200"/>
      <c r="F37" s="274"/>
      <c r="G37" s="203"/>
      <c r="H37" s="200"/>
      <c r="I37" s="201"/>
      <c r="J37" s="201"/>
      <c r="K37" s="201"/>
      <c r="L37" s="201">
        <f t="shared" si="0"/>
        <v>0</v>
      </c>
      <c r="M37" s="201"/>
      <c r="N37" s="201"/>
      <c r="O37" s="275"/>
    </row>
    <row r="38" spans="1:15" ht="15.75" x14ac:dyDescent="0.25">
      <c r="A38" s="182" t="s">
        <v>214</v>
      </c>
      <c r="B38" s="203"/>
      <c r="C38" s="200"/>
      <c r="D38" s="200"/>
      <c r="E38" s="200"/>
      <c r="F38" s="274"/>
      <c r="G38" s="203"/>
      <c r="H38" s="200"/>
      <c r="I38" s="201"/>
      <c r="J38" s="201"/>
      <c r="K38" s="201"/>
      <c r="L38" s="201">
        <f t="shared" si="0"/>
        <v>0</v>
      </c>
      <c r="M38" s="201"/>
      <c r="N38" s="201"/>
      <c r="O38" s="275"/>
    </row>
    <row r="39" spans="1:15" ht="31.5" x14ac:dyDescent="0.25">
      <c r="A39" s="182" t="s">
        <v>215</v>
      </c>
      <c r="B39" s="203"/>
      <c r="C39" s="200"/>
      <c r="D39" s="200"/>
      <c r="E39" s="200"/>
      <c r="F39" s="274"/>
      <c r="G39" s="203"/>
      <c r="H39" s="200"/>
      <c r="I39" s="201"/>
      <c r="J39" s="201"/>
      <c r="K39" s="201"/>
      <c r="L39" s="201">
        <f t="shared" si="0"/>
        <v>0</v>
      </c>
      <c r="M39" s="201"/>
      <c r="N39" s="201"/>
      <c r="O39" s="275"/>
    </row>
    <row r="40" spans="1:15" ht="15.75" x14ac:dyDescent="0.25">
      <c r="A40" s="182" t="s">
        <v>216</v>
      </c>
      <c r="B40" s="203"/>
      <c r="C40" s="200"/>
      <c r="D40" s="200"/>
      <c r="E40" s="200"/>
      <c r="F40" s="274"/>
      <c r="G40" s="203"/>
      <c r="H40" s="200"/>
      <c r="I40" s="201"/>
      <c r="J40" s="201"/>
      <c r="K40" s="201"/>
      <c r="L40" s="201">
        <f t="shared" si="0"/>
        <v>0</v>
      </c>
      <c r="M40" s="201"/>
      <c r="N40" s="201"/>
      <c r="O40" s="275"/>
    </row>
    <row r="41" spans="1:15" ht="15.75" x14ac:dyDescent="0.25">
      <c r="A41" s="182" t="s">
        <v>217</v>
      </c>
      <c r="B41" s="203"/>
      <c r="C41" s="200"/>
      <c r="D41" s="200"/>
      <c r="E41" s="200"/>
      <c r="F41" s="274"/>
      <c r="G41" s="203"/>
      <c r="H41" s="200"/>
      <c r="I41" s="201">
        <f>5300-2200</f>
        <v>3100</v>
      </c>
      <c r="J41" s="201"/>
      <c r="K41" s="201"/>
      <c r="L41" s="201">
        <f t="shared" si="0"/>
        <v>0</v>
      </c>
      <c r="M41" s="201"/>
      <c r="N41" s="201"/>
      <c r="O41" s="275">
        <v>2200</v>
      </c>
    </row>
    <row r="42" spans="1:15" ht="15.6" customHeight="1" x14ac:dyDescent="0.25">
      <c r="A42" s="182" t="s">
        <v>218</v>
      </c>
      <c r="B42" s="203"/>
      <c r="C42" s="200"/>
      <c r="D42" s="200"/>
      <c r="E42" s="200"/>
      <c r="F42" s="274"/>
      <c r="G42" s="203"/>
      <c r="H42" s="200"/>
      <c r="I42" s="201"/>
      <c r="J42" s="201"/>
      <c r="K42" s="201"/>
      <c r="L42" s="201">
        <f t="shared" si="0"/>
        <v>0</v>
      </c>
      <c r="M42" s="201"/>
      <c r="N42" s="201"/>
      <c r="O42" s="275"/>
    </row>
    <row r="43" spans="1:15" ht="15.75" x14ac:dyDescent="0.25">
      <c r="A43" s="182" t="s">
        <v>219</v>
      </c>
      <c r="B43" s="203"/>
      <c r="C43" s="200"/>
      <c r="D43" s="200"/>
      <c r="E43" s="200"/>
      <c r="F43" s="274"/>
      <c r="G43" s="203">
        <v>1000</v>
      </c>
      <c r="H43" s="200"/>
      <c r="I43" s="201">
        <f>8800-8300</f>
        <v>500</v>
      </c>
      <c r="J43" s="201"/>
      <c r="K43" s="201"/>
      <c r="L43" s="201">
        <f t="shared" si="0"/>
        <v>0</v>
      </c>
      <c r="M43" s="201"/>
      <c r="N43" s="201"/>
      <c r="O43" s="275">
        <v>8300</v>
      </c>
    </row>
    <row r="44" spans="1:15" ht="15.75" x14ac:dyDescent="0.25">
      <c r="A44" s="182" t="s">
        <v>220</v>
      </c>
      <c r="B44" s="203"/>
      <c r="C44" s="200"/>
      <c r="D44" s="200"/>
      <c r="E44" s="200"/>
      <c r="F44" s="274"/>
      <c r="G44" s="203"/>
      <c r="H44" s="200"/>
      <c r="I44" s="201"/>
      <c r="J44" s="201"/>
      <c r="K44" s="201"/>
      <c r="L44" s="201">
        <f t="shared" si="0"/>
        <v>0</v>
      </c>
      <c r="M44" s="201"/>
      <c r="N44" s="201"/>
      <c r="O44" s="275"/>
    </row>
    <row r="45" spans="1:15" ht="15.75" x14ac:dyDescent="0.25">
      <c r="A45" s="182" t="s">
        <v>221</v>
      </c>
      <c r="B45" s="203">
        <v>23000</v>
      </c>
      <c r="C45" s="200"/>
      <c r="D45" s="200">
        <v>115</v>
      </c>
      <c r="E45" s="200">
        <v>668</v>
      </c>
      <c r="F45" s="274"/>
      <c r="G45" s="203"/>
      <c r="H45" s="200"/>
      <c r="I45" s="201">
        <f>35600-32000</f>
        <v>3600</v>
      </c>
      <c r="J45" s="201"/>
      <c r="K45" s="201"/>
      <c r="L45" s="201">
        <f t="shared" si="0"/>
        <v>0</v>
      </c>
      <c r="M45" s="201"/>
      <c r="N45" s="201"/>
      <c r="O45" s="275">
        <v>32000</v>
      </c>
    </row>
    <row r="46" spans="1:15" ht="15" customHeight="1" x14ac:dyDescent="0.25">
      <c r="A46" s="182" t="s">
        <v>222</v>
      </c>
      <c r="B46" s="203"/>
      <c r="C46" s="200"/>
      <c r="D46" s="200"/>
      <c r="E46" s="200"/>
      <c r="F46" s="274"/>
      <c r="G46" s="203"/>
      <c r="H46" s="200"/>
      <c r="I46" s="201"/>
      <c r="J46" s="201"/>
      <c r="K46" s="201"/>
      <c r="L46" s="201">
        <f t="shared" si="0"/>
        <v>0</v>
      </c>
      <c r="M46" s="201"/>
      <c r="N46" s="201"/>
      <c r="O46" s="275"/>
    </row>
    <row r="47" spans="1:15" ht="18" customHeight="1" x14ac:dyDescent="0.25">
      <c r="A47" s="182" t="s">
        <v>223</v>
      </c>
      <c r="B47" s="203"/>
      <c r="C47" s="200"/>
      <c r="D47" s="200"/>
      <c r="E47" s="200"/>
      <c r="F47" s="274"/>
      <c r="G47" s="203"/>
      <c r="H47" s="200"/>
      <c r="I47" s="201"/>
      <c r="J47" s="201"/>
      <c r="K47" s="201"/>
      <c r="L47" s="201">
        <f t="shared" si="0"/>
        <v>0</v>
      </c>
      <c r="M47" s="201"/>
      <c r="N47" s="201"/>
      <c r="O47" s="275"/>
    </row>
    <row r="48" spans="1:15" ht="18.600000000000001" customHeight="1" x14ac:dyDescent="0.25">
      <c r="A48" s="182" t="s">
        <v>224</v>
      </c>
      <c r="B48" s="203"/>
      <c r="C48" s="200"/>
      <c r="D48" s="200"/>
      <c r="E48" s="200"/>
      <c r="F48" s="274"/>
      <c r="G48" s="203"/>
      <c r="H48" s="200"/>
      <c r="I48" s="201"/>
      <c r="J48" s="201"/>
      <c r="K48" s="201"/>
      <c r="L48" s="201">
        <f t="shared" si="0"/>
        <v>0</v>
      </c>
      <c r="M48" s="201"/>
      <c r="N48" s="201"/>
      <c r="O48" s="275"/>
    </row>
    <row r="49" spans="1:15" ht="39" customHeight="1" x14ac:dyDescent="0.25">
      <c r="A49" s="182" t="s">
        <v>225</v>
      </c>
      <c r="B49" s="203"/>
      <c r="C49" s="200"/>
      <c r="D49" s="200"/>
      <c r="E49" s="200"/>
      <c r="F49" s="274"/>
      <c r="G49" s="203"/>
      <c r="H49" s="200"/>
      <c r="I49" s="201"/>
      <c r="J49" s="201">
        <v>19500</v>
      </c>
      <c r="K49" s="201"/>
      <c r="L49" s="201">
        <f t="shared" si="0"/>
        <v>19500</v>
      </c>
      <c r="M49" s="201"/>
      <c r="N49" s="201"/>
      <c r="O49" s="275"/>
    </row>
    <row r="50" spans="1:15" ht="19.899999999999999" customHeight="1" x14ac:dyDescent="0.25">
      <c r="A50" s="182" t="s">
        <v>226</v>
      </c>
      <c r="B50" s="203"/>
      <c r="C50" s="200"/>
      <c r="D50" s="200"/>
      <c r="E50" s="200"/>
      <c r="F50" s="274"/>
      <c r="G50" s="203"/>
      <c r="H50" s="200"/>
      <c r="I50" s="201"/>
      <c r="J50" s="201"/>
      <c r="K50" s="201"/>
      <c r="L50" s="201">
        <f t="shared" si="0"/>
        <v>0</v>
      </c>
      <c r="M50" s="201"/>
      <c r="N50" s="201"/>
      <c r="O50" s="275"/>
    </row>
    <row r="51" spans="1:15" ht="19.899999999999999" customHeight="1" x14ac:dyDescent="0.25">
      <c r="A51" s="182" t="s">
        <v>227</v>
      </c>
      <c r="B51" s="203"/>
      <c r="C51" s="200"/>
      <c r="D51" s="200"/>
      <c r="E51" s="200"/>
      <c r="F51" s="274"/>
      <c r="G51" s="203"/>
      <c r="H51" s="200"/>
      <c r="I51" s="201"/>
      <c r="J51" s="201"/>
      <c r="K51" s="201"/>
      <c r="L51" s="201">
        <f t="shared" si="0"/>
        <v>0</v>
      </c>
      <c r="M51" s="201"/>
      <c r="N51" s="201"/>
      <c r="O51" s="275"/>
    </row>
    <row r="52" spans="1:15" ht="15.75" x14ac:dyDescent="0.25">
      <c r="A52" s="182" t="s">
        <v>228</v>
      </c>
      <c r="B52" s="203"/>
      <c r="C52" s="200"/>
      <c r="D52" s="200"/>
      <c r="E52" s="200"/>
      <c r="F52" s="274"/>
      <c r="G52" s="203"/>
      <c r="H52" s="200"/>
      <c r="I52" s="201">
        <f>1400-500</f>
        <v>900</v>
      </c>
      <c r="J52" s="201"/>
      <c r="K52" s="201"/>
      <c r="L52" s="201">
        <f t="shared" si="0"/>
        <v>0</v>
      </c>
      <c r="M52" s="201"/>
      <c r="N52" s="201"/>
      <c r="O52" s="275">
        <v>500</v>
      </c>
    </row>
    <row r="53" spans="1:15" ht="15.75" x14ac:dyDescent="0.25">
      <c r="A53" s="182" t="s">
        <v>229</v>
      </c>
      <c r="B53" s="203"/>
      <c r="C53" s="200"/>
      <c r="D53" s="200"/>
      <c r="E53" s="200"/>
      <c r="F53" s="274"/>
      <c r="G53" s="203"/>
      <c r="H53" s="200"/>
      <c r="I53" s="201"/>
      <c r="J53" s="201"/>
      <c r="K53" s="201"/>
      <c r="L53" s="201">
        <f t="shared" si="0"/>
        <v>0</v>
      </c>
      <c r="M53" s="201"/>
      <c r="N53" s="201"/>
      <c r="O53" s="275"/>
    </row>
    <row r="54" spans="1:15" ht="15.75" x14ac:dyDescent="0.25">
      <c r="A54" s="182" t="s">
        <v>230</v>
      </c>
      <c r="B54" s="203"/>
      <c r="C54" s="200"/>
      <c r="D54" s="200"/>
      <c r="E54" s="200"/>
      <c r="F54" s="274"/>
      <c r="G54" s="203"/>
      <c r="H54" s="200"/>
      <c r="I54" s="201">
        <f>3000-1000</f>
        <v>2000</v>
      </c>
      <c r="J54" s="201"/>
      <c r="K54" s="201"/>
      <c r="L54" s="201">
        <f t="shared" si="0"/>
        <v>0</v>
      </c>
      <c r="M54" s="201"/>
      <c r="N54" s="201"/>
      <c r="O54" s="275">
        <v>1000</v>
      </c>
    </row>
    <row r="55" spans="1:15" ht="31.5" x14ac:dyDescent="0.25">
      <c r="A55" s="182" t="s">
        <v>231</v>
      </c>
      <c r="B55" s="203"/>
      <c r="C55" s="200"/>
      <c r="D55" s="200"/>
      <c r="E55" s="200"/>
      <c r="F55" s="274"/>
      <c r="G55" s="203"/>
      <c r="H55" s="200"/>
      <c r="I55" s="201"/>
      <c r="J55" s="201"/>
      <c r="K55" s="201"/>
      <c r="L55" s="201">
        <f t="shared" si="0"/>
        <v>0</v>
      </c>
      <c r="M55" s="201"/>
      <c r="N55" s="201"/>
      <c r="O55" s="275"/>
    </row>
    <row r="56" spans="1:15" ht="15.75" x14ac:dyDescent="0.25">
      <c r="A56" s="182" t="s">
        <v>232</v>
      </c>
      <c r="B56" s="203"/>
      <c r="C56" s="200"/>
      <c r="D56" s="200"/>
      <c r="E56" s="200"/>
      <c r="F56" s="274"/>
      <c r="G56" s="203"/>
      <c r="H56" s="200"/>
      <c r="I56" s="201">
        <f>7100-2000</f>
        <v>5100</v>
      </c>
      <c r="J56" s="201"/>
      <c r="K56" s="201"/>
      <c r="L56" s="201">
        <f t="shared" si="0"/>
        <v>0</v>
      </c>
      <c r="M56" s="201"/>
      <c r="N56" s="201"/>
      <c r="O56" s="275">
        <v>2000</v>
      </c>
    </row>
    <row r="57" spans="1:15" ht="15.75" x14ac:dyDescent="0.25">
      <c r="A57" s="182" t="s">
        <v>233</v>
      </c>
      <c r="B57" s="203"/>
      <c r="C57" s="200"/>
      <c r="D57" s="200"/>
      <c r="E57" s="200"/>
      <c r="F57" s="274"/>
      <c r="G57" s="203"/>
      <c r="H57" s="200"/>
      <c r="I57" s="201"/>
      <c r="J57" s="201"/>
      <c r="K57" s="201"/>
      <c r="L57" s="201">
        <f t="shared" si="0"/>
        <v>0</v>
      </c>
      <c r="M57" s="201"/>
      <c r="N57" s="201"/>
      <c r="O57" s="275"/>
    </row>
    <row r="58" spans="1:15" ht="15.75" x14ac:dyDescent="0.25">
      <c r="A58" s="182" t="s">
        <v>234</v>
      </c>
      <c r="B58" s="203"/>
      <c r="C58" s="200"/>
      <c r="D58" s="200"/>
      <c r="E58" s="200"/>
      <c r="F58" s="274"/>
      <c r="G58" s="203"/>
      <c r="H58" s="200"/>
      <c r="I58" s="201"/>
      <c r="J58" s="201"/>
      <c r="K58" s="201"/>
      <c r="L58" s="201">
        <f t="shared" si="0"/>
        <v>0</v>
      </c>
      <c r="M58" s="201"/>
      <c r="N58" s="201"/>
      <c r="O58" s="275"/>
    </row>
    <row r="59" spans="1:15" ht="15.75" x14ac:dyDescent="0.25">
      <c r="A59" s="182" t="s">
        <v>235</v>
      </c>
      <c r="B59" s="203"/>
      <c r="C59" s="200"/>
      <c r="D59" s="200"/>
      <c r="E59" s="200"/>
      <c r="F59" s="274"/>
      <c r="G59" s="203"/>
      <c r="H59" s="200"/>
      <c r="I59" s="201"/>
      <c r="J59" s="201"/>
      <c r="K59" s="201"/>
      <c r="L59" s="201">
        <f t="shared" si="0"/>
        <v>0</v>
      </c>
      <c r="M59" s="201"/>
      <c r="N59" s="201"/>
      <c r="O59" s="275"/>
    </row>
    <row r="60" spans="1:15" ht="31.5" x14ac:dyDescent="0.25">
      <c r="A60" s="182" t="s">
        <v>236</v>
      </c>
      <c r="B60" s="203"/>
      <c r="C60" s="200"/>
      <c r="D60" s="200"/>
      <c r="E60" s="200"/>
      <c r="F60" s="274"/>
      <c r="G60" s="203"/>
      <c r="H60" s="200"/>
      <c r="I60" s="201"/>
      <c r="J60" s="201"/>
      <c r="K60" s="201"/>
      <c r="L60" s="201">
        <f t="shared" si="0"/>
        <v>0</v>
      </c>
      <c r="M60" s="201"/>
      <c r="N60" s="201"/>
      <c r="O60" s="275"/>
    </row>
    <row r="61" spans="1:15" ht="15.75" x14ac:dyDescent="0.25">
      <c r="A61" s="182" t="s">
        <v>237</v>
      </c>
      <c r="B61" s="203"/>
      <c r="C61" s="200"/>
      <c r="D61" s="200"/>
      <c r="E61" s="200"/>
      <c r="F61" s="274"/>
      <c r="G61" s="203"/>
      <c r="H61" s="200"/>
      <c r="I61" s="201"/>
      <c r="J61" s="201"/>
      <c r="K61" s="201"/>
      <c r="L61" s="201">
        <f t="shared" si="0"/>
        <v>0</v>
      </c>
      <c r="M61" s="201"/>
      <c r="N61" s="201"/>
      <c r="O61" s="275"/>
    </row>
    <row r="62" spans="1:15" ht="15.75" x14ac:dyDescent="0.25">
      <c r="A62" s="182" t="s">
        <v>238</v>
      </c>
      <c r="B62" s="203"/>
      <c r="C62" s="200">
        <v>4277</v>
      </c>
      <c r="D62" s="200"/>
      <c r="E62" s="200"/>
      <c r="F62" s="274">
        <v>15890</v>
      </c>
      <c r="G62" s="203">
        <v>19700</v>
      </c>
      <c r="H62" s="200">
        <v>5450</v>
      </c>
      <c r="I62" s="201">
        <v>1532</v>
      </c>
      <c r="J62" s="201"/>
      <c r="K62" s="201"/>
      <c r="L62" s="201"/>
      <c r="M62" s="201"/>
      <c r="N62" s="201"/>
      <c r="O62" s="275">
        <v>7800</v>
      </c>
    </row>
    <row r="63" spans="1:15" ht="19.899999999999999" customHeight="1" x14ac:dyDescent="0.25">
      <c r="A63" s="182" t="s">
        <v>239</v>
      </c>
      <c r="B63" s="203"/>
      <c r="C63" s="200"/>
      <c r="D63" s="200"/>
      <c r="E63" s="200"/>
      <c r="F63" s="274"/>
      <c r="G63" s="203"/>
      <c r="H63" s="200"/>
      <c r="I63" s="201"/>
      <c r="J63" s="201"/>
      <c r="K63" s="201"/>
      <c r="L63" s="201">
        <f t="shared" ref="L63:L73" si="1">J63+K63</f>
        <v>0</v>
      </c>
      <c r="M63" s="201"/>
      <c r="N63" s="201"/>
      <c r="O63" s="275"/>
    </row>
    <row r="64" spans="1:15" ht="15.75" x14ac:dyDescent="0.25">
      <c r="A64" s="182" t="s">
        <v>240</v>
      </c>
      <c r="B64" s="203"/>
      <c r="C64" s="200"/>
      <c r="D64" s="200"/>
      <c r="E64" s="200"/>
      <c r="F64" s="274"/>
      <c r="G64" s="203"/>
      <c r="H64" s="200"/>
      <c r="I64" s="201"/>
      <c r="J64" s="201"/>
      <c r="K64" s="201"/>
      <c r="L64" s="201">
        <f t="shared" si="1"/>
        <v>0</v>
      </c>
      <c r="M64" s="201"/>
      <c r="N64" s="201"/>
      <c r="O64" s="275"/>
    </row>
    <row r="65" spans="1:15" ht="15.75" x14ac:dyDescent="0.25">
      <c r="A65" s="182" t="s">
        <v>241</v>
      </c>
      <c r="B65" s="203"/>
      <c r="C65" s="200"/>
      <c r="D65" s="200"/>
      <c r="E65" s="200"/>
      <c r="F65" s="274"/>
      <c r="G65" s="203"/>
      <c r="H65" s="200"/>
      <c r="I65" s="201">
        <f>2000-1400</f>
        <v>600</v>
      </c>
      <c r="J65" s="201"/>
      <c r="K65" s="201"/>
      <c r="L65" s="201">
        <f t="shared" si="1"/>
        <v>0</v>
      </c>
      <c r="M65" s="201"/>
      <c r="N65" s="201"/>
      <c r="O65" s="275">
        <v>1400</v>
      </c>
    </row>
    <row r="66" spans="1:15" ht="31.5" x14ac:dyDescent="0.25">
      <c r="A66" s="182" t="s">
        <v>242</v>
      </c>
      <c r="B66" s="203"/>
      <c r="C66" s="200"/>
      <c r="D66" s="200"/>
      <c r="E66" s="200"/>
      <c r="F66" s="274"/>
      <c r="G66" s="203"/>
      <c r="H66" s="200"/>
      <c r="I66" s="201"/>
      <c r="J66" s="201"/>
      <c r="K66" s="201"/>
      <c r="L66" s="201">
        <f t="shared" si="1"/>
        <v>0</v>
      </c>
      <c r="M66" s="201"/>
      <c r="N66" s="201"/>
      <c r="O66" s="275"/>
    </row>
    <row r="67" spans="1:15" ht="15.75" x14ac:dyDescent="0.25">
      <c r="A67" s="182" t="s">
        <v>243</v>
      </c>
      <c r="B67" s="203"/>
      <c r="C67" s="200"/>
      <c r="D67" s="200"/>
      <c r="E67" s="200"/>
      <c r="F67" s="274"/>
      <c r="G67" s="203"/>
      <c r="H67" s="200"/>
      <c r="I67" s="201"/>
      <c r="J67" s="201"/>
      <c r="K67" s="201"/>
      <c r="L67" s="201">
        <f t="shared" si="1"/>
        <v>0</v>
      </c>
      <c r="M67" s="201"/>
      <c r="N67" s="201"/>
      <c r="O67" s="275"/>
    </row>
    <row r="68" spans="1:15" ht="15.75" x14ac:dyDescent="0.25">
      <c r="A68" s="182" t="s">
        <v>244</v>
      </c>
      <c r="B68" s="203"/>
      <c r="C68" s="200"/>
      <c r="D68" s="200"/>
      <c r="E68" s="200"/>
      <c r="F68" s="274"/>
      <c r="G68" s="203"/>
      <c r="H68" s="200"/>
      <c r="I68" s="201">
        <f>4600-900</f>
        <v>3700</v>
      </c>
      <c r="J68" s="201"/>
      <c r="K68" s="201"/>
      <c r="L68" s="201">
        <f t="shared" si="1"/>
        <v>0</v>
      </c>
      <c r="M68" s="201"/>
      <c r="N68" s="201"/>
      <c r="O68" s="275">
        <v>900</v>
      </c>
    </row>
    <row r="69" spans="1:15" ht="21" customHeight="1" x14ac:dyDescent="0.25">
      <c r="A69" s="182" t="s">
        <v>245</v>
      </c>
      <c r="B69" s="203"/>
      <c r="C69" s="200"/>
      <c r="D69" s="200"/>
      <c r="E69" s="200"/>
      <c r="F69" s="274"/>
      <c r="G69" s="203"/>
      <c r="H69" s="200"/>
      <c r="I69" s="201"/>
      <c r="J69" s="201"/>
      <c r="K69" s="201"/>
      <c r="L69" s="201">
        <f t="shared" si="1"/>
        <v>0</v>
      </c>
      <c r="M69" s="201"/>
      <c r="N69" s="201"/>
      <c r="O69" s="275"/>
    </row>
    <row r="70" spans="1:15" ht="15.75" x14ac:dyDescent="0.25">
      <c r="A70" s="182" t="s">
        <v>246</v>
      </c>
      <c r="B70" s="203"/>
      <c r="C70" s="200"/>
      <c r="D70" s="200"/>
      <c r="E70" s="200"/>
      <c r="F70" s="274"/>
      <c r="G70" s="203">
        <v>8000</v>
      </c>
      <c r="H70" s="200"/>
      <c r="I70" s="201">
        <f>9000-2000</f>
        <v>7000</v>
      </c>
      <c r="J70" s="201"/>
      <c r="K70" s="201"/>
      <c r="L70" s="201">
        <f t="shared" si="1"/>
        <v>0</v>
      </c>
      <c r="M70" s="201"/>
      <c r="N70" s="201"/>
      <c r="O70" s="275">
        <v>2000</v>
      </c>
    </row>
    <row r="71" spans="1:15" ht="15.75" x14ac:dyDescent="0.25">
      <c r="A71" s="182" t="s">
        <v>247</v>
      </c>
      <c r="B71" s="203"/>
      <c r="C71" s="200"/>
      <c r="D71" s="200"/>
      <c r="E71" s="200"/>
      <c r="F71" s="274"/>
      <c r="G71" s="203"/>
      <c r="H71" s="200"/>
      <c r="I71" s="201"/>
      <c r="J71" s="201"/>
      <c r="K71" s="201"/>
      <c r="L71" s="201">
        <f t="shared" si="1"/>
        <v>0</v>
      </c>
      <c r="M71" s="201"/>
      <c r="N71" s="201"/>
      <c r="O71" s="275"/>
    </row>
    <row r="72" spans="1:15" ht="31.5" x14ac:dyDescent="0.25">
      <c r="A72" s="182" t="s">
        <v>248</v>
      </c>
      <c r="B72" s="203"/>
      <c r="C72" s="200"/>
      <c r="D72" s="200"/>
      <c r="E72" s="200"/>
      <c r="F72" s="274"/>
      <c r="G72" s="203"/>
      <c r="H72" s="200"/>
      <c r="I72" s="201"/>
      <c r="J72" s="201"/>
      <c r="K72" s="201"/>
      <c r="L72" s="201">
        <f t="shared" si="1"/>
        <v>0</v>
      </c>
      <c r="M72" s="201">
        <v>500</v>
      </c>
      <c r="N72" s="201"/>
      <c r="O72" s="275"/>
    </row>
    <row r="73" spans="1:15" ht="32.25" thickBot="1" x14ac:dyDescent="0.3">
      <c r="A73" s="186" t="s">
        <v>249</v>
      </c>
      <c r="B73" s="204"/>
      <c r="C73" s="205"/>
      <c r="D73" s="205"/>
      <c r="E73" s="205"/>
      <c r="F73" s="276"/>
      <c r="G73" s="204"/>
      <c r="H73" s="205"/>
      <c r="I73" s="277"/>
      <c r="J73" s="277"/>
      <c r="K73" s="277"/>
      <c r="L73" s="277">
        <f t="shared" si="1"/>
        <v>0</v>
      </c>
      <c r="M73" s="277"/>
      <c r="N73" s="277"/>
      <c r="O73" s="278"/>
    </row>
    <row r="74" spans="1:15" ht="35.450000000000003" customHeight="1" thickBot="1" x14ac:dyDescent="0.3">
      <c r="A74" s="206" t="s">
        <v>50</v>
      </c>
      <c r="B74" s="264">
        <f>SUM(B11:B73)</f>
        <v>23000</v>
      </c>
      <c r="C74" s="265">
        <f t="shared" ref="C74:O74" si="2">SUM(C11:C73)</f>
        <v>4277</v>
      </c>
      <c r="D74" s="265">
        <f t="shared" si="2"/>
        <v>115</v>
      </c>
      <c r="E74" s="265">
        <f t="shared" si="2"/>
        <v>668</v>
      </c>
      <c r="F74" s="265">
        <f t="shared" si="2"/>
        <v>15890</v>
      </c>
      <c r="G74" s="265">
        <f t="shared" si="2"/>
        <v>29500</v>
      </c>
      <c r="H74" s="265">
        <f t="shared" si="2"/>
        <v>5450</v>
      </c>
      <c r="I74" s="266">
        <f t="shared" si="2"/>
        <v>41032</v>
      </c>
      <c r="J74" s="264">
        <f t="shared" si="2"/>
        <v>19500</v>
      </c>
      <c r="K74" s="279">
        <f t="shared" si="2"/>
        <v>0</v>
      </c>
      <c r="L74" s="280">
        <f t="shared" si="2"/>
        <v>19500</v>
      </c>
      <c r="M74" s="265">
        <f t="shared" si="2"/>
        <v>500</v>
      </c>
      <c r="N74" s="265">
        <f t="shared" si="2"/>
        <v>0</v>
      </c>
      <c r="O74" s="270">
        <f t="shared" si="2"/>
        <v>76800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74"/>
  <sheetViews>
    <sheetView view="pageBreakPreview" topLeftCell="A60" zoomScale="62" zoomScaleNormal="60" zoomScaleSheetLayoutView="62" workbookViewId="0">
      <selection activeCell="K89" sqref="K89"/>
    </sheetView>
  </sheetViews>
  <sheetFormatPr defaultColWidth="9.28515625" defaultRowHeight="15" x14ac:dyDescent="0.25"/>
  <cols>
    <col min="1" max="1" width="30.42578125" customWidth="1"/>
    <col min="2" max="2" width="9.1406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0" max="11" width="9.140625" customWidth="1"/>
    <col min="12" max="12" width="9.7109375" customWidth="1"/>
    <col min="13" max="14" width="10.28515625" customWidth="1"/>
    <col min="15" max="220" width="9.140625" customWidth="1"/>
    <col min="221" max="221" width="34" customWidth="1"/>
    <col min="222" max="222" width="11.28515625" customWidth="1"/>
    <col min="223" max="223" width="11" customWidth="1"/>
    <col min="224" max="230" width="9.140625" customWidth="1"/>
    <col min="231" max="232" width="10.7109375" customWidth="1"/>
    <col min="233" max="233" width="9.140625" customWidth="1"/>
    <col min="234" max="234" width="11.5703125" customWidth="1"/>
    <col min="235" max="235" width="13.7109375" customWidth="1"/>
    <col min="240" max="240" width="30.7109375" customWidth="1"/>
    <col min="241" max="241" width="35.140625" customWidth="1"/>
    <col min="242" max="476" width="9.140625" customWidth="1"/>
    <col min="477" max="477" width="34" customWidth="1"/>
    <col min="478" max="478" width="11.28515625" customWidth="1"/>
    <col min="479" max="479" width="11" customWidth="1"/>
    <col min="480" max="486" width="9.140625" customWidth="1"/>
    <col min="487" max="488" width="10.7109375" customWidth="1"/>
    <col min="489" max="489" width="9.140625" customWidth="1"/>
    <col min="490" max="490" width="11.5703125" customWidth="1"/>
    <col min="491" max="491" width="13.7109375" customWidth="1"/>
    <col min="496" max="496" width="30.7109375" customWidth="1"/>
    <col min="497" max="497" width="35.140625" customWidth="1"/>
    <col min="498" max="732" width="9.140625" customWidth="1"/>
    <col min="733" max="733" width="34" customWidth="1"/>
    <col min="734" max="734" width="11.28515625" customWidth="1"/>
    <col min="735" max="735" width="11" customWidth="1"/>
    <col min="736" max="742" width="9.140625" customWidth="1"/>
    <col min="743" max="744" width="10.7109375" customWidth="1"/>
    <col min="745" max="745" width="9.140625" customWidth="1"/>
    <col min="746" max="746" width="11.5703125" customWidth="1"/>
    <col min="747" max="747" width="13.7109375" customWidth="1"/>
    <col min="752" max="752" width="30.7109375" customWidth="1"/>
    <col min="753" max="753" width="35.140625" customWidth="1"/>
    <col min="754" max="988" width="9.140625" customWidth="1"/>
    <col min="989" max="989" width="34" customWidth="1"/>
    <col min="990" max="990" width="11.28515625" customWidth="1"/>
    <col min="991" max="991" width="11" customWidth="1"/>
    <col min="992" max="998" width="9.140625" customWidth="1"/>
    <col min="999" max="1000" width="10.7109375" customWidth="1"/>
    <col min="1001" max="1001" width="9.140625" customWidth="1"/>
    <col min="1002" max="1002" width="11.5703125" customWidth="1"/>
    <col min="1003" max="1003" width="13.7109375" customWidth="1"/>
    <col min="1008" max="1008" width="30.7109375" customWidth="1"/>
    <col min="1009" max="1009" width="35.140625" customWidth="1"/>
    <col min="1010" max="1244" width="9.140625" customWidth="1"/>
    <col min="1245" max="1245" width="34" customWidth="1"/>
    <col min="1246" max="1246" width="11.28515625" customWidth="1"/>
    <col min="1247" max="1247" width="11" customWidth="1"/>
    <col min="1248" max="1254" width="9.140625" customWidth="1"/>
    <col min="1255" max="1256" width="10.7109375" customWidth="1"/>
    <col min="1257" max="1257" width="9.140625" customWidth="1"/>
    <col min="1258" max="1258" width="11.5703125" customWidth="1"/>
    <col min="1259" max="1259" width="13.7109375" customWidth="1"/>
    <col min="1264" max="1264" width="30.7109375" customWidth="1"/>
    <col min="1265" max="1265" width="35.140625" customWidth="1"/>
    <col min="1266" max="1500" width="9.140625" customWidth="1"/>
    <col min="1501" max="1501" width="34" customWidth="1"/>
    <col min="1502" max="1502" width="11.28515625" customWidth="1"/>
    <col min="1503" max="1503" width="11" customWidth="1"/>
    <col min="1504" max="1510" width="9.140625" customWidth="1"/>
    <col min="1511" max="1512" width="10.7109375" customWidth="1"/>
    <col min="1513" max="1513" width="9.140625" customWidth="1"/>
    <col min="1514" max="1514" width="11.5703125" customWidth="1"/>
    <col min="1515" max="1515" width="13.7109375" customWidth="1"/>
    <col min="1520" max="1520" width="30.7109375" customWidth="1"/>
    <col min="1521" max="1521" width="35.140625" customWidth="1"/>
    <col min="1522" max="1756" width="9.140625" customWidth="1"/>
    <col min="1757" max="1757" width="34" customWidth="1"/>
    <col min="1758" max="1758" width="11.28515625" customWidth="1"/>
    <col min="1759" max="1759" width="11" customWidth="1"/>
    <col min="1760" max="1766" width="9.140625" customWidth="1"/>
    <col min="1767" max="1768" width="10.7109375" customWidth="1"/>
    <col min="1769" max="1769" width="9.140625" customWidth="1"/>
    <col min="1770" max="1770" width="11.5703125" customWidth="1"/>
    <col min="1771" max="1771" width="13.7109375" customWidth="1"/>
    <col min="1776" max="1776" width="30.7109375" customWidth="1"/>
    <col min="1777" max="1777" width="35.140625" customWidth="1"/>
    <col min="1778" max="2012" width="9.140625" customWidth="1"/>
    <col min="2013" max="2013" width="34" customWidth="1"/>
    <col min="2014" max="2014" width="11.28515625" customWidth="1"/>
    <col min="2015" max="2015" width="11" customWidth="1"/>
    <col min="2016" max="2022" width="9.140625" customWidth="1"/>
    <col min="2023" max="2024" width="10.7109375" customWidth="1"/>
    <col min="2025" max="2025" width="9.140625" customWidth="1"/>
    <col min="2026" max="2026" width="11.5703125" customWidth="1"/>
    <col min="2027" max="2027" width="13.7109375" customWidth="1"/>
    <col min="2032" max="2032" width="30.7109375" customWidth="1"/>
    <col min="2033" max="2033" width="35.140625" customWidth="1"/>
    <col min="2034" max="2268" width="9.140625" customWidth="1"/>
    <col min="2269" max="2269" width="34" customWidth="1"/>
    <col min="2270" max="2270" width="11.28515625" customWidth="1"/>
    <col min="2271" max="2271" width="11" customWidth="1"/>
    <col min="2272" max="2278" width="9.140625" customWidth="1"/>
    <col min="2279" max="2280" width="10.7109375" customWidth="1"/>
    <col min="2281" max="2281" width="9.140625" customWidth="1"/>
    <col min="2282" max="2282" width="11.5703125" customWidth="1"/>
    <col min="2283" max="2283" width="13.7109375" customWidth="1"/>
    <col min="2288" max="2288" width="30.7109375" customWidth="1"/>
    <col min="2289" max="2289" width="35.140625" customWidth="1"/>
    <col min="2290" max="2524" width="9.140625" customWidth="1"/>
    <col min="2525" max="2525" width="34" customWidth="1"/>
    <col min="2526" max="2526" width="11.28515625" customWidth="1"/>
    <col min="2527" max="2527" width="11" customWidth="1"/>
    <col min="2528" max="2534" width="9.140625" customWidth="1"/>
    <col min="2535" max="2536" width="10.7109375" customWidth="1"/>
    <col min="2537" max="2537" width="9.140625" customWidth="1"/>
    <col min="2538" max="2538" width="11.5703125" customWidth="1"/>
    <col min="2539" max="2539" width="13.7109375" customWidth="1"/>
    <col min="2544" max="2544" width="30.7109375" customWidth="1"/>
    <col min="2545" max="2545" width="35.140625" customWidth="1"/>
    <col min="2546" max="2780" width="9.140625" customWidth="1"/>
    <col min="2781" max="2781" width="34" customWidth="1"/>
    <col min="2782" max="2782" width="11.28515625" customWidth="1"/>
    <col min="2783" max="2783" width="11" customWidth="1"/>
    <col min="2784" max="2790" width="9.140625" customWidth="1"/>
    <col min="2791" max="2792" width="10.7109375" customWidth="1"/>
    <col min="2793" max="2793" width="9.140625" customWidth="1"/>
    <col min="2794" max="2794" width="11.5703125" customWidth="1"/>
    <col min="2795" max="2795" width="13.7109375" customWidth="1"/>
    <col min="2800" max="2800" width="30.7109375" customWidth="1"/>
    <col min="2801" max="2801" width="35.140625" customWidth="1"/>
    <col min="2802" max="3036" width="9.140625" customWidth="1"/>
    <col min="3037" max="3037" width="34" customWidth="1"/>
    <col min="3038" max="3038" width="11.28515625" customWidth="1"/>
    <col min="3039" max="3039" width="11" customWidth="1"/>
    <col min="3040" max="3046" width="9.140625" customWidth="1"/>
    <col min="3047" max="3048" width="10.7109375" customWidth="1"/>
    <col min="3049" max="3049" width="9.140625" customWidth="1"/>
    <col min="3050" max="3050" width="11.5703125" customWidth="1"/>
    <col min="3051" max="3051" width="13.7109375" customWidth="1"/>
    <col min="3056" max="3056" width="30.7109375" customWidth="1"/>
    <col min="3057" max="3057" width="35.140625" customWidth="1"/>
    <col min="3058" max="3292" width="9.140625" customWidth="1"/>
    <col min="3293" max="3293" width="34" customWidth="1"/>
    <col min="3294" max="3294" width="11.28515625" customWidth="1"/>
    <col min="3295" max="3295" width="11" customWidth="1"/>
    <col min="3296" max="3302" width="9.140625" customWidth="1"/>
    <col min="3303" max="3304" width="10.7109375" customWidth="1"/>
    <col min="3305" max="3305" width="9.140625" customWidth="1"/>
    <col min="3306" max="3306" width="11.5703125" customWidth="1"/>
    <col min="3307" max="3307" width="13.7109375" customWidth="1"/>
    <col min="3312" max="3312" width="30.7109375" customWidth="1"/>
    <col min="3313" max="3313" width="35.140625" customWidth="1"/>
    <col min="3314" max="3548" width="9.140625" customWidth="1"/>
    <col min="3549" max="3549" width="34" customWidth="1"/>
    <col min="3550" max="3550" width="11.28515625" customWidth="1"/>
    <col min="3551" max="3551" width="11" customWidth="1"/>
    <col min="3552" max="3558" width="9.140625" customWidth="1"/>
    <col min="3559" max="3560" width="10.7109375" customWidth="1"/>
    <col min="3561" max="3561" width="9.140625" customWidth="1"/>
    <col min="3562" max="3562" width="11.5703125" customWidth="1"/>
    <col min="3563" max="3563" width="13.7109375" customWidth="1"/>
    <col min="3568" max="3568" width="30.7109375" customWidth="1"/>
    <col min="3569" max="3569" width="35.140625" customWidth="1"/>
    <col min="3570" max="3804" width="9.140625" customWidth="1"/>
    <col min="3805" max="3805" width="34" customWidth="1"/>
    <col min="3806" max="3806" width="11.28515625" customWidth="1"/>
    <col min="3807" max="3807" width="11" customWidth="1"/>
    <col min="3808" max="3814" width="9.140625" customWidth="1"/>
    <col min="3815" max="3816" width="10.7109375" customWidth="1"/>
    <col min="3817" max="3817" width="9.140625" customWidth="1"/>
    <col min="3818" max="3818" width="11.5703125" customWidth="1"/>
    <col min="3819" max="3819" width="13.7109375" customWidth="1"/>
    <col min="3824" max="3824" width="30.7109375" customWidth="1"/>
    <col min="3825" max="3825" width="35.140625" customWidth="1"/>
    <col min="3826" max="4060" width="9.140625" customWidth="1"/>
    <col min="4061" max="4061" width="34" customWidth="1"/>
    <col min="4062" max="4062" width="11.28515625" customWidth="1"/>
    <col min="4063" max="4063" width="11" customWidth="1"/>
    <col min="4064" max="4070" width="9.140625" customWidth="1"/>
    <col min="4071" max="4072" width="10.7109375" customWidth="1"/>
    <col min="4073" max="4073" width="9.140625" customWidth="1"/>
    <col min="4074" max="4074" width="11.5703125" customWidth="1"/>
    <col min="4075" max="4075" width="13.7109375" customWidth="1"/>
    <col min="4080" max="4080" width="30.7109375" customWidth="1"/>
    <col min="4081" max="4081" width="35.140625" customWidth="1"/>
    <col min="4082" max="4316" width="9.140625" customWidth="1"/>
    <col min="4317" max="4317" width="34" customWidth="1"/>
    <col min="4318" max="4318" width="11.28515625" customWidth="1"/>
    <col min="4319" max="4319" width="11" customWidth="1"/>
    <col min="4320" max="4326" width="9.140625" customWidth="1"/>
    <col min="4327" max="4328" width="10.7109375" customWidth="1"/>
    <col min="4329" max="4329" width="9.140625" customWidth="1"/>
    <col min="4330" max="4330" width="11.5703125" customWidth="1"/>
    <col min="4331" max="4331" width="13.7109375" customWidth="1"/>
    <col min="4336" max="4336" width="30.7109375" customWidth="1"/>
    <col min="4337" max="4337" width="35.140625" customWidth="1"/>
    <col min="4338" max="4572" width="9.140625" customWidth="1"/>
    <col min="4573" max="4573" width="34" customWidth="1"/>
    <col min="4574" max="4574" width="11.28515625" customWidth="1"/>
    <col min="4575" max="4575" width="11" customWidth="1"/>
    <col min="4576" max="4582" width="9.140625" customWidth="1"/>
    <col min="4583" max="4584" width="10.7109375" customWidth="1"/>
    <col min="4585" max="4585" width="9.140625" customWidth="1"/>
    <col min="4586" max="4586" width="11.5703125" customWidth="1"/>
    <col min="4587" max="4587" width="13.7109375" customWidth="1"/>
    <col min="4592" max="4592" width="30.7109375" customWidth="1"/>
    <col min="4593" max="4593" width="35.140625" customWidth="1"/>
    <col min="4594" max="4828" width="9.140625" customWidth="1"/>
    <col min="4829" max="4829" width="34" customWidth="1"/>
    <col min="4830" max="4830" width="11.28515625" customWidth="1"/>
    <col min="4831" max="4831" width="11" customWidth="1"/>
    <col min="4832" max="4838" width="9.140625" customWidth="1"/>
    <col min="4839" max="4840" width="10.7109375" customWidth="1"/>
    <col min="4841" max="4841" width="9.140625" customWidth="1"/>
    <col min="4842" max="4842" width="11.5703125" customWidth="1"/>
    <col min="4843" max="4843" width="13.7109375" customWidth="1"/>
    <col min="4848" max="4848" width="30.7109375" customWidth="1"/>
    <col min="4849" max="4849" width="35.140625" customWidth="1"/>
    <col min="4850" max="5084" width="9.140625" customWidth="1"/>
    <col min="5085" max="5085" width="34" customWidth="1"/>
    <col min="5086" max="5086" width="11.28515625" customWidth="1"/>
    <col min="5087" max="5087" width="11" customWidth="1"/>
    <col min="5088" max="5094" width="9.140625" customWidth="1"/>
    <col min="5095" max="5096" width="10.7109375" customWidth="1"/>
    <col min="5097" max="5097" width="9.140625" customWidth="1"/>
    <col min="5098" max="5098" width="11.5703125" customWidth="1"/>
    <col min="5099" max="5099" width="13.7109375" customWidth="1"/>
    <col min="5104" max="5104" width="30.7109375" customWidth="1"/>
    <col min="5105" max="5105" width="35.140625" customWidth="1"/>
    <col min="5106" max="5340" width="9.140625" customWidth="1"/>
    <col min="5341" max="5341" width="34" customWidth="1"/>
    <col min="5342" max="5342" width="11.28515625" customWidth="1"/>
    <col min="5343" max="5343" width="11" customWidth="1"/>
    <col min="5344" max="5350" width="9.140625" customWidth="1"/>
    <col min="5351" max="5352" width="10.7109375" customWidth="1"/>
    <col min="5353" max="5353" width="9.140625" customWidth="1"/>
    <col min="5354" max="5354" width="11.5703125" customWidth="1"/>
    <col min="5355" max="5355" width="13.7109375" customWidth="1"/>
    <col min="5360" max="5360" width="30.7109375" customWidth="1"/>
    <col min="5361" max="5361" width="35.140625" customWidth="1"/>
    <col min="5362" max="5596" width="9.140625" customWidth="1"/>
    <col min="5597" max="5597" width="34" customWidth="1"/>
    <col min="5598" max="5598" width="11.28515625" customWidth="1"/>
    <col min="5599" max="5599" width="11" customWidth="1"/>
    <col min="5600" max="5606" width="9.140625" customWidth="1"/>
    <col min="5607" max="5608" width="10.7109375" customWidth="1"/>
    <col min="5609" max="5609" width="9.140625" customWidth="1"/>
    <col min="5610" max="5610" width="11.5703125" customWidth="1"/>
    <col min="5611" max="5611" width="13.7109375" customWidth="1"/>
    <col min="5616" max="5616" width="30.7109375" customWidth="1"/>
    <col min="5617" max="5617" width="35.140625" customWidth="1"/>
    <col min="5618" max="5852" width="9.140625" customWidth="1"/>
    <col min="5853" max="5853" width="34" customWidth="1"/>
    <col min="5854" max="5854" width="11.28515625" customWidth="1"/>
    <col min="5855" max="5855" width="11" customWidth="1"/>
    <col min="5856" max="5862" width="9.140625" customWidth="1"/>
    <col min="5863" max="5864" width="10.7109375" customWidth="1"/>
    <col min="5865" max="5865" width="9.140625" customWidth="1"/>
    <col min="5866" max="5866" width="11.5703125" customWidth="1"/>
    <col min="5867" max="5867" width="13.7109375" customWidth="1"/>
    <col min="5872" max="5872" width="30.7109375" customWidth="1"/>
    <col min="5873" max="5873" width="35.140625" customWidth="1"/>
    <col min="5874" max="6108" width="9.140625" customWidth="1"/>
    <col min="6109" max="6109" width="34" customWidth="1"/>
    <col min="6110" max="6110" width="11.28515625" customWidth="1"/>
    <col min="6111" max="6111" width="11" customWidth="1"/>
    <col min="6112" max="6118" width="9.140625" customWidth="1"/>
    <col min="6119" max="6120" width="10.7109375" customWidth="1"/>
    <col min="6121" max="6121" width="9.140625" customWidth="1"/>
    <col min="6122" max="6122" width="11.5703125" customWidth="1"/>
    <col min="6123" max="6123" width="13.7109375" customWidth="1"/>
    <col min="6128" max="6128" width="30.7109375" customWidth="1"/>
    <col min="6129" max="6129" width="35.140625" customWidth="1"/>
    <col min="6130" max="6364" width="9.140625" customWidth="1"/>
    <col min="6365" max="6365" width="34" customWidth="1"/>
    <col min="6366" max="6366" width="11.28515625" customWidth="1"/>
    <col min="6367" max="6367" width="11" customWidth="1"/>
    <col min="6368" max="6374" width="9.140625" customWidth="1"/>
    <col min="6375" max="6376" width="10.7109375" customWidth="1"/>
    <col min="6377" max="6377" width="9.140625" customWidth="1"/>
    <col min="6378" max="6378" width="11.5703125" customWidth="1"/>
    <col min="6379" max="6379" width="13.7109375" customWidth="1"/>
    <col min="6384" max="6384" width="30.7109375" customWidth="1"/>
    <col min="6385" max="6385" width="35.140625" customWidth="1"/>
    <col min="6386" max="6620" width="9.140625" customWidth="1"/>
    <col min="6621" max="6621" width="34" customWidth="1"/>
    <col min="6622" max="6622" width="11.28515625" customWidth="1"/>
    <col min="6623" max="6623" width="11" customWidth="1"/>
    <col min="6624" max="6630" width="9.140625" customWidth="1"/>
    <col min="6631" max="6632" width="10.7109375" customWidth="1"/>
    <col min="6633" max="6633" width="9.140625" customWidth="1"/>
    <col min="6634" max="6634" width="11.5703125" customWidth="1"/>
    <col min="6635" max="6635" width="13.7109375" customWidth="1"/>
    <col min="6640" max="6640" width="30.7109375" customWidth="1"/>
    <col min="6641" max="6641" width="35.140625" customWidth="1"/>
    <col min="6642" max="6876" width="9.140625" customWidth="1"/>
    <col min="6877" max="6877" width="34" customWidth="1"/>
    <col min="6878" max="6878" width="11.28515625" customWidth="1"/>
    <col min="6879" max="6879" width="11" customWidth="1"/>
    <col min="6880" max="6886" width="9.140625" customWidth="1"/>
    <col min="6887" max="6888" width="10.7109375" customWidth="1"/>
    <col min="6889" max="6889" width="9.140625" customWidth="1"/>
    <col min="6890" max="6890" width="11.5703125" customWidth="1"/>
    <col min="6891" max="6891" width="13.7109375" customWidth="1"/>
    <col min="6896" max="6896" width="30.7109375" customWidth="1"/>
    <col min="6897" max="6897" width="35.140625" customWidth="1"/>
    <col min="6898" max="7132" width="9.140625" customWidth="1"/>
    <col min="7133" max="7133" width="34" customWidth="1"/>
    <col min="7134" max="7134" width="11.28515625" customWidth="1"/>
    <col min="7135" max="7135" width="11" customWidth="1"/>
    <col min="7136" max="7142" width="9.140625" customWidth="1"/>
    <col min="7143" max="7144" width="10.7109375" customWidth="1"/>
    <col min="7145" max="7145" width="9.140625" customWidth="1"/>
    <col min="7146" max="7146" width="11.5703125" customWidth="1"/>
    <col min="7147" max="7147" width="13.7109375" customWidth="1"/>
    <col min="7152" max="7152" width="30.7109375" customWidth="1"/>
    <col min="7153" max="7153" width="35.140625" customWidth="1"/>
    <col min="7154" max="7388" width="9.140625" customWidth="1"/>
    <col min="7389" max="7389" width="34" customWidth="1"/>
    <col min="7390" max="7390" width="11.28515625" customWidth="1"/>
    <col min="7391" max="7391" width="11" customWidth="1"/>
    <col min="7392" max="7398" width="9.140625" customWidth="1"/>
    <col min="7399" max="7400" width="10.7109375" customWidth="1"/>
    <col min="7401" max="7401" width="9.140625" customWidth="1"/>
    <col min="7402" max="7402" width="11.5703125" customWidth="1"/>
    <col min="7403" max="7403" width="13.7109375" customWidth="1"/>
    <col min="7408" max="7408" width="30.7109375" customWidth="1"/>
    <col min="7409" max="7409" width="35.140625" customWidth="1"/>
    <col min="7410" max="7644" width="9.140625" customWidth="1"/>
    <col min="7645" max="7645" width="34" customWidth="1"/>
    <col min="7646" max="7646" width="11.28515625" customWidth="1"/>
    <col min="7647" max="7647" width="11" customWidth="1"/>
    <col min="7648" max="7654" width="9.140625" customWidth="1"/>
    <col min="7655" max="7656" width="10.7109375" customWidth="1"/>
    <col min="7657" max="7657" width="9.140625" customWidth="1"/>
    <col min="7658" max="7658" width="11.5703125" customWidth="1"/>
    <col min="7659" max="7659" width="13.7109375" customWidth="1"/>
    <col min="7664" max="7664" width="30.7109375" customWidth="1"/>
    <col min="7665" max="7665" width="35.140625" customWidth="1"/>
    <col min="7666" max="7900" width="9.140625" customWidth="1"/>
    <col min="7901" max="7901" width="34" customWidth="1"/>
    <col min="7902" max="7902" width="11.28515625" customWidth="1"/>
    <col min="7903" max="7903" width="11" customWidth="1"/>
    <col min="7904" max="7910" width="9.140625" customWidth="1"/>
    <col min="7911" max="7912" width="10.7109375" customWidth="1"/>
    <col min="7913" max="7913" width="9.140625" customWidth="1"/>
    <col min="7914" max="7914" width="11.5703125" customWidth="1"/>
    <col min="7915" max="7915" width="13.7109375" customWidth="1"/>
    <col min="7920" max="7920" width="30.7109375" customWidth="1"/>
    <col min="7921" max="7921" width="35.140625" customWidth="1"/>
    <col min="7922" max="8156" width="9.140625" customWidth="1"/>
    <col min="8157" max="8157" width="34" customWidth="1"/>
    <col min="8158" max="8158" width="11.28515625" customWidth="1"/>
    <col min="8159" max="8159" width="11" customWidth="1"/>
    <col min="8160" max="8166" width="9.140625" customWidth="1"/>
    <col min="8167" max="8168" width="10.7109375" customWidth="1"/>
    <col min="8169" max="8169" width="9.140625" customWidth="1"/>
    <col min="8170" max="8170" width="11.5703125" customWidth="1"/>
    <col min="8171" max="8171" width="13.7109375" customWidth="1"/>
    <col min="8176" max="8176" width="30.7109375" customWidth="1"/>
    <col min="8177" max="8177" width="35.140625" customWidth="1"/>
    <col min="8178" max="8412" width="9.140625" customWidth="1"/>
    <col min="8413" max="8413" width="34" customWidth="1"/>
    <col min="8414" max="8414" width="11.28515625" customWidth="1"/>
    <col min="8415" max="8415" width="11" customWidth="1"/>
    <col min="8416" max="8422" width="9.140625" customWidth="1"/>
    <col min="8423" max="8424" width="10.7109375" customWidth="1"/>
    <col min="8425" max="8425" width="9.140625" customWidth="1"/>
    <col min="8426" max="8426" width="11.5703125" customWidth="1"/>
    <col min="8427" max="8427" width="13.7109375" customWidth="1"/>
    <col min="8432" max="8432" width="30.7109375" customWidth="1"/>
    <col min="8433" max="8433" width="35.140625" customWidth="1"/>
    <col min="8434" max="8668" width="9.140625" customWidth="1"/>
    <col min="8669" max="8669" width="34" customWidth="1"/>
    <col min="8670" max="8670" width="11.28515625" customWidth="1"/>
    <col min="8671" max="8671" width="11" customWidth="1"/>
    <col min="8672" max="8678" width="9.140625" customWidth="1"/>
    <col min="8679" max="8680" width="10.7109375" customWidth="1"/>
    <col min="8681" max="8681" width="9.140625" customWidth="1"/>
    <col min="8682" max="8682" width="11.5703125" customWidth="1"/>
    <col min="8683" max="8683" width="13.7109375" customWidth="1"/>
    <col min="8688" max="8688" width="30.7109375" customWidth="1"/>
    <col min="8689" max="8689" width="35.140625" customWidth="1"/>
    <col min="8690" max="8924" width="9.140625" customWidth="1"/>
    <col min="8925" max="8925" width="34" customWidth="1"/>
    <col min="8926" max="8926" width="11.28515625" customWidth="1"/>
    <col min="8927" max="8927" width="11" customWidth="1"/>
    <col min="8928" max="8934" width="9.140625" customWidth="1"/>
    <col min="8935" max="8936" width="10.7109375" customWidth="1"/>
    <col min="8937" max="8937" width="9.140625" customWidth="1"/>
    <col min="8938" max="8938" width="11.5703125" customWidth="1"/>
    <col min="8939" max="8939" width="13.7109375" customWidth="1"/>
    <col min="8944" max="8944" width="30.7109375" customWidth="1"/>
    <col min="8945" max="8945" width="35.140625" customWidth="1"/>
    <col min="8946" max="9180" width="9.140625" customWidth="1"/>
    <col min="9181" max="9181" width="34" customWidth="1"/>
    <col min="9182" max="9182" width="11.28515625" customWidth="1"/>
    <col min="9183" max="9183" width="11" customWidth="1"/>
    <col min="9184" max="9190" width="9.140625" customWidth="1"/>
    <col min="9191" max="9192" width="10.7109375" customWidth="1"/>
    <col min="9193" max="9193" width="9.140625" customWidth="1"/>
    <col min="9194" max="9194" width="11.5703125" customWidth="1"/>
    <col min="9195" max="9195" width="13.7109375" customWidth="1"/>
    <col min="9200" max="9200" width="30.7109375" customWidth="1"/>
    <col min="9201" max="9201" width="35.140625" customWidth="1"/>
    <col min="9202" max="9436" width="9.140625" customWidth="1"/>
    <col min="9437" max="9437" width="34" customWidth="1"/>
    <col min="9438" max="9438" width="11.28515625" customWidth="1"/>
    <col min="9439" max="9439" width="11" customWidth="1"/>
    <col min="9440" max="9446" width="9.140625" customWidth="1"/>
    <col min="9447" max="9448" width="10.7109375" customWidth="1"/>
    <col min="9449" max="9449" width="9.140625" customWidth="1"/>
    <col min="9450" max="9450" width="11.5703125" customWidth="1"/>
    <col min="9451" max="9451" width="13.7109375" customWidth="1"/>
    <col min="9456" max="9456" width="30.7109375" customWidth="1"/>
    <col min="9457" max="9457" width="35.140625" customWidth="1"/>
    <col min="9458" max="9692" width="9.140625" customWidth="1"/>
    <col min="9693" max="9693" width="34" customWidth="1"/>
    <col min="9694" max="9694" width="11.28515625" customWidth="1"/>
    <col min="9695" max="9695" width="11" customWidth="1"/>
    <col min="9696" max="9702" width="9.140625" customWidth="1"/>
    <col min="9703" max="9704" width="10.7109375" customWidth="1"/>
    <col min="9705" max="9705" width="9.140625" customWidth="1"/>
    <col min="9706" max="9706" width="11.5703125" customWidth="1"/>
    <col min="9707" max="9707" width="13.7109375" customWidth="1"/>
    <col min="9712" max="9712" width="30.7109375" customWidth="1"/>
    <col min="9713" max="9713" width="35.140625" customWidth="1"/>
    <col min="9714" max="9948" width="9.140625" customWidth="1"/>
    <col min="9949" max="9949" width="34" customWidth="1"/>
    <col min="9950" max="9950" width="11.28515625" customWidth="1"/>
    <col min="9951" max="9951" width="11" customWidth="1"/>
    <col min="9952" max="9958" width="9.140625" customWidth="1"/>
    <col min="9959" max="9960" width="10.7109375" customWidth="1"/>
    <col min="9961" max="9961" width="9.140625" customWidth="1"/>
    <col min="9962" max="9962" width="11.5703125" customWidth="1"/>
    <col min="9963" max="9963" width="13.7109375" customWidth="1"/>
    <col min="9968" max="9968" width="30.7109375" customWidth="1"/>
    <col min="9969" max="9969" width="35.140625" customWidth="1"/>
    <col min="9970" max="10204" width="9.140625" customWidth="1"/>
    <col min="10205" max="10205" width="34" customWidth="1"/>
    <col min="10206" max="10206" width="11.28515625" customWidth="1"/>
    <col min="10207" max="10207" width="11" customWidth="1"/>
    <col min="10208" max="10214" width="9.140625" customWidth="1"/>
    <col min="10215" max="10216" width="10.7109375" customWidth="1"/>
    <col min="10217" max="10217" width="9.140625" customWidth="1"/>
    <col min="10218" max="10218" width="11.5703125" customWidth="1"/>
    <col min="10219" max="10219" width="13.7109375" customWidth="1"/>
    <col min="10224" max="10224" width="30.7109375" customWidth="1"/>
    <col min="10225" max="10225" width="35.140625" customWidth="1"/>
    <col min="10226" max="10460" width="9.140625" customWidth="1"/>
    <col min="10461" max="10461" width="34" customWidth="1"/>
    <col min="10462" max="10462" width="11.28515625" customWidth="1"/>
    <col min="10463" max="10463" width="11" customWidth="1"/>
    <col min="10464" max="10470" width="9.140625" customWidth="1"/>
    <col min="10471" max="10472" width="10.7109375" customWidth="1"/>
    <col min="10473" max="10473" width="9.140625" customWidth="1"/>
    <col min="10474" max="10474" width="11.5703125" customWidth="1"/>
    <col min="10475" max="10475" width="13.7109375" customWidth="1"/>
    <col min="10480" max="10480" width="30.7109375" customWidth="1"/>
    <col min="10481" max="10481" width="35.140625" customWidth="1"/>
    <col min="10482" max="10716" width="9.140625" customWidth="1"/>
    <col min="10717" max="10717" width="34" customWidth="1"/>
    <col min="10718" max="10718" width="11.28515625" customWidth="1"/>
    <col min="10719" max="10719" width="11" customWidth="1"/>
    <col min="10720" max="10726" width="9.140625" customWidth="1"/>
    <col min="10727" max="10728" width="10.7109375" customWidth="1"/>
    <col min="10729" max="10729" width="9.140625" customWidth="1"/>
    <col min="10730" max="10730" width="11.5703125" customWidth="1"/>
    <col min="10731" max="10731" width="13.7109375" customWidth="1"/>
    <col min="10736" max="10736" width="30.7109375" customWidth="1"/>
    <col min="10737" max="10737" width="35.140625" customWidth="1"/>
    <col min="10738" max="10972" width="9.140625" customWidth="1"/>
    <col min="10973" max="10973" width="34" customWidth="1"/>
    <col min="10974" max="10974" width="11.28515625" customWidth="1"/>
    <col min="10975" max="10975" width="11" customWidth="1"/>
    <col min="10976" max="10982" width="9.140625" customWidth="1"/>
    <col min="10983" max="10984" width="10.7109375" customWidth="1"/>
    <col min="10985" max="10985" width="9.140625" customWidth="1"/>
    <col min="10986" max="10986" width="11.5703125" customWidth="1"/>
    <col min="10987" max="10987" width="13.7109375" customWidth="1"/>
    <col min="10992" max="10992" width="30.7109375" customWidth="1"/>
    <col min="10993" max="10993" width="35.140625" customWidth="1"/>
    <col min="10994" max="11228" width="9.140625" customWidth="1"/>
    <col min="11229" max="11229" width="34" customWidth="1"/>
    <col min="11230" max="11230" width="11.28515625" customWidth="1"/>
    <col min="11231" max="11231" width="11" customWidth="1"/>
    <col min="11232" max="11238" width="9.140625" customWidth="1"/>
    <col min="11239" max="11240" width="10.7109375" customWidth="1"/>
    <col min="11241" max="11241" width="9.140625" customWidth="1"/>
    <col min="11242" max="11242" width="11.5703125" customWidth="1"/>
    <col min="11243" max="11243" width="13.7109375" customWidth="1"/>
    <col min="11248" max="11248" width="30.7109375" customWidth="1"/>
    <col min="11249" max="11249" width="35.140625" customWidth="1"/>
    <col min="11250" max="11484" width="9.140625" customWidth="1"/>
    <col min="11485" max="11485" width="34" customWidth="1"/>
    <col min="11486" max="11486" width="11.28515625" customWidth="1"/>
    <col min="11487" max="11487" width="11" customWidth="1"/>
    <col min="11488" max="11494" width="9.140625" customWidth="1"/>
    <col min="11495" max="11496" width="10.7109375" customWidth="1"/>
    <col min="11497" max="11497" width="9.140625" customWidth="1"/>
    <col min="11498" max="11498" width="11.5703125" customWidth="1"/>
    <col min="11499" max="11499" width="13.7109375" customWidth="1"/>
    <col min="11504" max="11504" width="30.7109375" customWidth="1"/>
    <col min="11505" max="11505" width="35.140625" customWidth="1"/>
    <col min="11506" max="11740" width="9.140625" customWidth="1"/>
    <col min="11741" max="11741" width="34" customWidth="1"/>
    <col min="11742" max="11742" width="11.28515625" customWidth="1"/>
    <col min="11743" max="11743" width="11" customWidth="1"/>
    <col min="11744" max="11750" width="9.140625" customWidth="1"/>
    <col min="11751" max="11752" width="10.7109375" customWidth="1"/>
    <col min="11753" max="11753" width="9.140625" customWidth="1"/>
    <col min="11754" max="11754" width="11.5703125" customWidth="1"/>
    <col min="11755" max="11755" width="13.7109375" customWidth="1"/>
    <col min="11760" max="11760" width="30.7109375" customWidth="1"/>
    <col min="11761" max="11761" width="35.140625" customWidth="1"/>
    <col min="11762" max="11996" width="9.140625" customWidth="1"/>
    <col min="11997" max="11997" width="34" customWidth="1"/>
    <col min="11998" max="11998" width="11.28515625" customWidth="1"/>
    <col min="11999" max="11999" width="11" customWidth="1"/>
    <col min="12000" max="12006" width="9.140625" customWidth="1"/>
    <col min="12007" max="12008" width="10.7109375" customWidth="1"/>
    <col min="12009" max="12009" width="9.140625" customWidth="1"/>
    <col min="12010" max="12010" width="11.5703125" customWidth="1"/>
    <col min="12011" max="12011" width="13.7109375" customWidth="1"/>
    <col min="12016" max="12016" width="30.7109375" customWidth="1"/>
    <col min="12017" max="12017" width="35.140625" customWidth="1"/>
    <col min="12018" max="12252" width="9.140625" customWidth="1"/>
    <col min="12253" max="12253" width="34" customWidth="1"/>
    <col min="12254" max="12254" width="11.28515625" customWidth="1"/>
    <col min="12255" max="12255" width="11" customWidth="1"/>
    <col min="12256" max="12262" width="9.140625" customWidth="1"/>
    <col min="12263" max="12264" width="10.7109375" customWidth="1"/>
    <col min="12265" max="12265" width="9.140625" customWidth="1"/>
    <col min="12266" max="12266" width="11.5703125" customWidth="1"/>
    <col min="12267" max="12267" width="13.7109375" customWidth="1"/>
    <col min="12272" max="12272" width="30.7109375" customWidth="1"/>
    <col min="12273" max="12273" width="35.140625" customWidth="1"/>
    <col min="12274" max="12508" width="9.140625" customWidth="1"/>
    <col min="12509" max="12509" width="34" customWidth="1"/>
    <col min="12510" max="12510" width="11.28515625" customWidth="1"/>
    <col min="12511" max="12511" width="11" customWidth="1"/>
    <col min="12512" max="12518" width="9.140625" customWidth="1"/>
    <col min="12519" max="12520" width="10.7109375" customWidth="1"/>
    <col min="12521" max="12521" width="9.140625" customWidth="1"/>
    <col min="12522" max="12522" width="11.5703125" customWidth="1"/>
    <col min="12523" max="12523" width="13.7109375" customWidth="1"/>
    <col min="12528" max="12528" width="30.7109375" customWidth="1"/>
    <col min="12529" max="12529" width="35.140625" customWidth="1"/>
    <col min="12530" max="12764" width="9.140625" customWidth="1"/>
    <col min="12765" max="12765" width="34" customWidth="1"/>
    <col min="12766" max="12766" width="11.28515625" customWidth="1"/>
    <col min="12767" max="12767" width="11" customWidth="1"/>
    <col min="12768" max="12774" width="9.140625" customWidth="1"/>
    <col min="12775" max="12776" width="10.7109375" customWidth="1"/>
    <col min="12777" max="12777" width="9.140625" customWidth="1"/>
    <col min="12778" max="12778" width="11.5703125" customWidth="1"/>
    <col min="12779" max="12779" width="13.7109375" customWidth="1"/>
    <col min="12784" max="12784" width="30.7109375" customWidth="1"/>
    <col min="12785" max="12785" width="35.140625" customWidth="1"/>
    <col min="12786" max="13020" width="9.140625" customWidth="1"/>
    <col min="13021" max="13021" width="34" customWidth="1"/>
    <col min="13022" max="13022" width="11.28515625" customWidth="1"/>
    <col min="13023" max="13023" width="11" customWidth="1"/>
    <col min="13024" max="13030" width="9.140625" customWidth="1"/>
    <col min="13031" max="13032" width="10.7109375" customWidth="1"/>
    <col min="13033" max="13033" width="9.140625" customWidth="1"/>
    <col min="13034" max="13034" width="11.5703125" customWidth="1"/>
    <col min="13035" max="13035" width="13.7109375" customWidth="1"/>
    <col min="13040" max="13040" width="30.7109375" customWidth="1"/>
    <col min="13041" max="13041" width="35.140625" customWidth="1"/>
    <col min="13042" max="13276" width="9.140625" customWidth="1"/>
    <col min="13277" max="13277" width="34" customWidth="1"/>
    <col min="13278" max="13278" width="11.28515625" customWidth="1"/>
    <col min="13279" max="13279" width="11" customWidth="1"/>
    <col min="13280" max="13286" width="9.140625" customWidth="1"/>
    <col min="13287" max="13288" width="10.7109375" customWidth="1"/>
    <col min="13289" max="13289" width="9.140625" customWidth="1"/>
    <col min="13290" max="13290" width="11.5703125" customWidth="1"/>
    <col min="13291" max="13291" width="13.7109375" customWidth="1"/>
    <col min="13296" max="13296" width="30.7109375" customWidth="1"/>
    <col min="13297" max="13297" width="35.140625" customWidth="1"/>
    <col min="13298" max="13532" width="9.140625" customWidth="1"/>
    <col min="13533" max="13533" width="34" customWidth="1"/>
    <col min="13534" max="13534" width="11.28515625" customWidth="1"/>
    <col min="13535" max="13535" width="11" customWidth="1"/>
    <col min="13536" max="13542" width="9.140625" customWidth="1"/>
    <col min="13543" max="13544" width="10.7109375" customWidth="1"/>
    <col min="13545" max="13545" width="9.140625" customWidth="1"/>
    <col min="13546" max="13546" width="11.5703125" customWidth="1"/>
    <col min="13547" max="13547" width="13.7109375" customWidth="1"/>
    <col min="13552" max="13552" width="30.7109375" customWidth="1"/>
    <col min="13553" max="13553" width="35.140625" customWidth="1"/>
    <col min="13554" max="13788" width="9.140625" customWidth="1"/>
    <col min="13789" max="13789" width="34" customWidth="1"/>
    <col min="13790" max="13790" width="11.28515625" customWidth="1"/>
    <col min="13791" max="13791" width="11" customWidth="1"/>
    <col min="13792" max="13798" width="9.140625" customWidth="1"/>
    <col min="13799" max="13800" width="10.7109375" customWidth="1"/>
    <col min="13801" max="13801" width="9.140625" customWidth="1"/>
    <col min="13802" max="13802" width="11.5703125" customWidth="1"/>
    <col min="13803" max="13803" width="13.7109375" customWidth="1"/>
    <col min="13808" max="13808" width="30.7109375" customWidth="1"/>
    <col min="13809" max="13809" width="35.140625" customWidth="1"/>
    <col min="13810" max="14044" width="9.140625" customWidth="1"/>
    <col min="14045" max="14045" width="34" customWidth="1"/>
    <col min="14046" max="14046" width="11.28515625" customWidth="1"/>
    <col min="14047" max="14047" width="11" customWidth="1"/>
    <col min="14048" max="14054" width="9.140625" customWidth="1"/>
    <col min="14055" max="14056" width="10.7109375" customWidth="1"/>
    <col min="14057" max="14057" width="9.140625" customWidth="1"/>
    <col min="14058" max="14058" width="11.5703125" customWidth="1"/>
    <col min="14059" max="14059" width="13.7109375" customWidth="1"/>
    <col min="14064" max="14064" width="30.7109375" customWidth="1"/>
    <col min="14065" max="14065" width="35.140625" customWidth="1"/>
    <col min="14066" max="14300" width="9.140625" customWidth="1"/>
    <col min="14301" max="14301" width="34" customWidth="1"/>
    <col min="14302" max="14302" width="11.28515625" customWidth="1"/>
    <col min="14303" max="14303" width="11" customWidth="1"/>
    <col min="14304" max="14310" width="9.140625" customWidth="1"/>
    <col min="14311" max="14312" width="10.7109375" customWidth="1"/>
    <col min="14313" max="14313" width="9.140625" customWidth="1"/>
    <col min="14314" max="14314" width="11.5703125" customWidth="1"/>
    <col min="14315" max="14315" width="13.7109375" customWidth="1"/>
    <col min="14320" max="14320" width="30.7109375" customWidth="1"/>
    <col min="14321" max="14321" width="35.140625" customWidth="1"/>
    <col min="14322" max="14556" width="9.140625" customWidth="1"/>
    <col min="14557" max="14557" width="34" customWidth="1"/>
    <col min="14558" max="14558" width="11.28515625" customWidth="1"/>
    <col min="14559" max="14559" width="11" customWidth="1"/>
    <col min="14560" max="14566" width="9.140625" customWidth="1"/>
    <col min="14567" max="14568" width="10.7109375" customWidth="1"/>
    <col min="14569" max="14569" width="9.140625" customWidth="1"/>
    <col min="14570" max="14570" width="11.5703125" customWidth="1"/>
    <col min="14571" max="14571" width="13.7109375" customWidth="1"/>
    <col min="14576" max="14576" width="30.7109375" customWidth="1"/>
    <col min="14577" max="14577" width="35.140625" customWidth="1"/>
    <col min="14578" max="14812" width="9.140625" customWidth="1"/>
    <col min="14813" max="14813" width="34" customWidth="1"/>
    <col min="14814" max="14814" width="11.28515625" customWidth="1"/>
    <col min="14815" max="14815" width="11" customWidth="1"/>
    <col min="14816" max="14822" width="9.140625" customWidth="1"/>
    <col min="14823" max="14824" width="10.7109375" customWidth="1"/>
    <col min="14825" max="14825" width="9.140625" customWidth="1"/>
    <col min="14826" max="14826" width="11.5703125" customWidth="1"/>
    <col min="14827" max="14827" width="13.7109375" customWidth="1"/>
    <col min="14832" max="14832" width="30.7109375" customWidth="1"/>
    <col min="14833" max="14833" width="35.140625" customWidth="1"/>
    <col min="14834" max="15068" width="9.140625" customWidth="1"/>
    <col min="15069" max="15069" width="34" customWidth="1"/>
    <col min="15070" max="15070" width="11.28515625" customWidth="1"/>
    <col min="15071" max="15071" width="11" customWidth="1"/>
    <col min="15072" max="15078" width="9.140625" customWidth="1"/>
    <col min="15079" max="15080" width="10.7109375" customWidth="1"/>
    <col min="15081" max="15081" width="9.140625" customWidth="1"/>
    <col min="15082" max="15082" width="11.5703125" customWidth="1"/>
    <col min="15083" max="15083" width="13.7109375" customWidth="1"/>
    <col min="15088" max="15088" width="30.7109375" customWidth="1"/>
    <col min="15089" max="15089" width="35.140625" customWidth="1"/>
    <col min="15090" max="15324" width="9.140625" customWidth="1"/>
    <col min="15325" max="15325" width="34" customWidth="1"/>
    <col min="15326" max="15326" width="11.28515625" customWidth="1"/>
    <col min="15327" max="15327" width="11" customWidth="1"/>
    <col min="15328" max="15334" width="9.140625" customWidth="1"/>
    <col min="15335" max="15336" width="10.7109375" customWidth="1"/>
    <col min="15337" max="15337" width="9.140625" customWidth="1"/>
    <col min="15338" max="15338" width="11.5703125" customWidth="1"/>
    <col min="15339" max="15339" width="13.7109375" customWidth="1"/>
    <col min="15344" max="15344" width="30.7109375" customWidth="1"/>
    <col min="15345" max="15345" width="35.140625" customWidth="1"/>
    <col min="15346" max="15580" width="9.140625" customWidth="1"/>
    <col min="15581" max="15581" width="34" customWidth="1"/>
    <col min="15582" max="15582" width="11.28515625" customWidth="1"/>
    <col min="15583" max="15583" width="11" customWidth="1"/>
    <col min="15584" max="15590" width="9.140625" customWidth="1"/>
    <col min="15591" max="15592" width="10.7109375" customWidth="1"/>
    <col min="15593" max="15593" width="9.140625" customWidth="1"/>
    <col min="15594" max="15594" width="11.5703125" customWidth="1"/>
    <col min="15595" max="15595" width="13.7109375" customWidth="1"/>
    <col min="15600" max="15600" width="30.7109375" customWidth="1"/>
    <col min="15601" max="15601" width="35.140625" customWidth="1"/>
    <col min="15602" max="15836" width="9.140625" customWidth="1"/>
    <col min="15837" max="15837" width="34" customWidth="1"/>
    <col min="15838" max="15838" width="11.28515625" customWidth="1"/>
    <col min="15839" max="15839" width="11" customWidth="1"/>
    <col min="15840" max="15846" width="9.140625" customWidth="1"/>
    <col min="15847" max="15848" width="10.7109375" customWidth="1"/>
    <col min="15849" max="15849" width="9.140625" customWidth="1"/>
    <col min="15850" max="15850" width="11.5703125" customWidth="1"/>
    <col min="15851" max="15851" width="13.7109375" customWidth="1"/>
    <col min="15856" max="15856" width="30.7109375" customWidth="1"/>
    <col min="15857" max="15857" width="35.140625" customWidth="1"/>
    <col min="15858" max="16092" width="9.140625" customWidth="1"/>
    <col min="16093" max="16093" width="34" customWidth="1"/>
    <col min="16094" max="16094" width="11.28515625" customWidth="1"/>
    <col min="16095" max="16095" width="11" customWidth="1"/>
    <col min="16096" max="16102" width="9.140625" customWidth="1"/>
    <col min="16103" max="16104" width="10.7109375" customWidth="1"/>
    <col min="16105" max="16105" width="9.140625" customWidth="1"/>
    <col min="16106" max="16106" width="11.5703125" customWidth="1"/>
    <col min="16107" max="16107" width="13.7109375" customWidth="1"/>
    <col min="16112" max="16112" width="30.7109375" customWidth="1"/>
    <col min="16113" max="16113" width="35.140625" customWidth="1"/>
    <col min="16114" max="16348" width="9.140625" customWidth="1"/>
    <col min="16349" max="16349" width="34" customWidth="1"/>
    <col min="16350" max="16350" width="11.28515625" customWidth="1"/>
    <col min="16351" max="16351" width="11" customWidth="1"/>
    <col min="16352" max="16358" width="9.140625" customWidth="1"/>
    <col min="16359" max="16360" width="10.7109375" customWidth="1"/>
    <col min="16361" max="16361" width="9.140625" customWidth="1"/>
    <col min="16362" max="16362" width="11.5703125" customWidth="1"/>
    <col min="16363" max="16363" width="13.7109375" customWidth="1"/>
  </cols>
  <sheetData>
    <row r="1" spans="1:15" ht="44.45" customHeight="1" x14ac:dyDescent="0.25"/>
    <row r="2" spans="1:15" ht="46.9" customHeight="1" x14ac:dyDescent="0.25">
      <c r="B2" s="363" t="s">
        <v>259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</row>
    <row r="3" spans="1:15" ht="21" customHeight="1" x14ac:dyDescent="0.25">
      <c r="B3" s="364" t="s">
        <v>282</v>
      </c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</row>
    <row r="4" spans="1:15" ht="10.9" customHeight="1" thickBot="1" x14ac:dyDescent="0.3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5" ht="17.25" customHeight="1" x14ac:dyDescent="0.25">
      <c r="A5" s="365" t="s">
        <v>261</v>
      </c>
      <c r="B5" s="368" t="s">
        <v>262</v>
      </c>
      <c r="C5" s="369"/>
      <c r="D5" s="369" t="s">
        <v>263</v>
      </c>
      <c r="E5" s="369"/>
      <c r="F5" s="369"/>
      <c r="G5" s="369" t="s">
        <v>264</v>
      </c>
      <c r="H5" s="369"/>
      <c r="I5" s="369"/>
      <c r="J5" s="369"/>
      <c r="K5" s="369"/>
      <c r="L5" s="369"/>
      <c r="M5" s="369"/>
      <c r="N5" s="369"/>
      <c r="O5" s="372"/>
    </row>
    <row r="6" spans="1:15" ht="28.9" customHeight="1" x14ac:dyDescent="0.25">
      <c r="A6" s="366"/>
      <c r="B6" s="370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3"/>
    </row>
    <row r="7" spans="1:15" ht="16.149999999999999" hidden="1" customHeight="1" x14ac:dyDescent="0.25">
      <c r="A7" s="366"/>
      <c r="B7" s="370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3"/>
    </row>
    <row r="8" spans="1:15" ht="31.15" hidden="1" customHeight="1" x14ac:dyDescent="0.25">
      <c r="A8" s="366"/>
      <c r="B8" s="370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3"/>
    </row>
    <row r="9" spans="1:15" ht="46.15" customHeight="1" x14ac:dyDescent="0.25">
      <c r="A9" s="366"/>
      <c r="B9" s="374" t="s">
        <v>265</v>
      </c>
      <c r="C9" s="361" t="s">
        <v>266</v>
      </c>
      <c r="D9" s="361" t="s">
        <v>267</v>
      </c>
      <c r="E9" s="361" t="s">
        <v>268</v>
      </c>
      <c r="F9" s="361" t="s">
        <v>269</v>
      </c>
      <c r="G9" s="361" t="s">
        <v>270</v>
      </c>
      <c r="H9" s="361" t="s">
        <v>271</v>
      </c>
      <c r="I9" s="361" t="s">
        <v>272</v>
      </c>
      <c r="J9" s="400" t="s">
        <v>273</v>
      </c>
      <c r="K9" s="401"/>
      <c r="L9" s="402"/>
      <c r="M9" s="361" t="s">
        <v>274</v>
      </c>
      <c r="N9" s="376" t="s">
        <v>275</v>
      </c>
      <c r="O9" s="378" t="s">
        <v>276</v>
      </c>
    </row>
    <row r="10" spans="1:15" ht="94.9" customHeight="1" thickBot="1" x14ac:dyDescent="0.3">
      <c r="A10" s="367"/>
      <c r="B10" s="375"/>
      <c r="C10" s="362"/>
      <c r="D10" s="362"/>
      <c r="E10" s="362"/>
      <c r="F10" s="362"/>
      <c r="G10" s="362"/>
      <c r="H10" s="362"/>
      <c r="I10" s="362"/>
      <c r="J10" s="177" t="s">
        <v>91</v>
      </c>
      <c r="K10" s="177" t="s">
        <v>92</v>
      </c>
      <c r="L10" s="177" t="s">
        <v>90</v>
      </c>
      <c r="M10" s="362"/>
      <c r="N10" s="377"/>
      <c r="O10" s="379"/>
    </row>
    <row r="11" spans="1:15" ht="17.45" customHeight="1" x14ac:dyDescent="0.25">
      <c r="A11" s="178" t="s">
        <v>187</v>
      </c>
      <c r="B11" s="198"/>
      <c r="C11" s="199"/>
      <c r="D11" s="199"/>
      <c r="E11" s="199"/>
      <c r="F11" s="271"/>
      <c r="G11" s="198"/>
      <c r="H11" s="199"/>
      <c r="I11" s="272"/>
      <c r="J11" s="272"/>
      <c r="K11" s="272"/>
      <c r="L11" s="272">
        <f>J11+K11</f>
        <v>0</v>
      </c>
      <c r="M11" s="272"/>
      <c r="N11" s="272"/>
      <c r="O11" s="273"/>
    </row>
    <row r="12" spans="1:15" ht="15.75" x14ac:dyDescent="0.25">
      <c r="A12" s="182" t="s">
        <v>188</v>
      </c>
      <c r="B12" s="203"/>
      <c r="C12" s="200"/>
      <c r="D12" s="200"/>
      <c r="E12" s="200"/>
      <c r="F12" s="274"/>
      <c r="G12" s="281"/>
      <c r="H12" s="200"/>
      <c r="I12" s="201"/>
      <c r="J12" s="201"/>
      <c r="K12" s="201"/>
      <c r="L12" s="201">
        <f t="shared" ref="L12:L73" si="0">J12+K12</f>
        <v>0</v>
      </c>
      <c r="M12" s="201"/>
      <c r="N12" s="201"/>
      <c r="O12" s="275"/>
    </row>
    <row r="13" spans="1:15" ht="15.75" x14ac:dyDescent="0.25">
      <c r="A13" s="182" t="s">
        <v>189</v>
      </c>
      <c r="B13" s="203"/>
      <c r="C13" s="200"/>
      <c r="D13" s="200"/>
      <c r="E13" s="200"/>
      <c r="F13" s="274"/>
      <c r="G13" s="282"/>
      <c r="H13" s="200"/>
      <c r="I13" s="201"/>
      <c r="J13" s="201"/>
      <c r="K13" s="201"/>
      <c r="L13" s="201">
        <f t="shared" si="0"/>
        <v>0</v>
      </c>
      <c r="M13" s="201"/>
      <c r="N13" s="201"/>
      <c r="O13" s="275"/>
    </row>
    <row r="14" spans="1:15" ht="15.75" x14ac:dyDescent="0.25">
      <c r="A14" s="182" t="s">
        <v>190</v>
      </c>
      <c r="B14" s="203"/>
      <c r="C14" s="200"/>
      <c r="D14" s="200"/>
      <c r="E14" s="200"/>
      <c r="F14" s="274"/>
      <c r="G14" s="282"/>
      <c r="H14" s="200"/>
      <c r="I14" s="201"/>
      <c r="J14" s="201"/>
      <c r="K14" s="201"/>
      <c r="L14" s="201">
        <f t="shared" si="0"/>
        <v>0</v>
      </c>
      <c r="M14" s="201"/>
      <c r="N14" s="201"/>
      <c r="O14" s="153"/>
    </row>
    <row r="15" spans="1:15" ht="15.75" x14ac:dyDescent="0.25">
      <c r="A15" s="182" t="s">
        <v>191</v>
      </c>
      <c r="B15" s="203"/>
      <c r="C15" s="200"/>
      <c r="D15" s="200"/>
      <c r="E15" s="200"/>
      <c r="F15" s="274"/>
      <c r="G15" s="282"/>
      <c r="H15" s="200"/>
      <c r="I15" s="201"/>
      <c r="J15" s="201"/>
      <c r="K15" s="201"/>
      <c r="L15" s="201">
        <f t="shared" si="0"/>
        <v>0</v>
      </c>
      <c r="M15" s="201"/>
      <c r="N15" s="201"/>
      <c r="O15" s="153"/>
    </row>
    <row r="16" spans="1:15" ht="15.75" x14ac:dyDescent="0.25">
      <c r="A16" s="182" t="s">
        <v>192</v>
      </c>
      <c r="B16" s="203"/>
      <c r="C16" s="200"/>
      <c r="D16" s="200"/>
      <c r="E16" s="200"/>
      <c r="F16" s="274"/>
      <c r="G16" s="282"/>
      <c r="H16" s="200"/>
      <c r="I16" s="201"/>
      <c r="J16" s="201"/>
      <c r="K16" s="201"/>
      <c r="L16" s="201">
        <f t="shared" si="0"/>
        <v>0</v>
      </c>
      <c r="M16" s="201"/>
      <c r="N16" s="201"/>
      <c r="O16" s="153"/>
    </row>
    <row r="17" spans="1:15" ht="19.899999999999999" customHeight="1" x14ac:dyDescent="0.25">
      <c r="A17" s="182" t="s">
        <v>193</v>
      </c>
      <c r="B17" s="203"/>
      <c r="C17" s="200"/>
      <c r="D17" s="200"/>
      <c r="E17" s="200"/>
      <c r="F17" s="274"/>
      <c r="G17" s="282"/>
      <c r="H17" s="200"/>
      <c r="I17" s="201"/>
      <c r="J17" s="201"/>
      <c r="K17" s="201"/>
      <c r="L17" s="201">
        <f t="shared" si="0"/>
        <v>0</v>
      </c>
      <c r="M17" s="201"/>
      <c r="N17" s="201"/>
      <c r="O17" s="153"/>
    </row>
    <row r="18" spans="1:15" ht="31.9" customHeight="1" x14ac:dyDescent="0.25">
      <c r="A18" s="182" t="s">
        <v>194</v>
      </c>
      <c r="B18" s="203"/>
      <c r="C18" s="200"/>
      <c r="D18" s="200"/>
      <c r="E18" s="200"/>
      <c r="F18" s="274"/>
      <c r="G18" s="282">
        <v>40</v>
      </c>
      <c r="H18" s="200"/>
      <c r="I18" s="283">
        <v>150</v>
      </c>
      <c r="J18" s="283"/>
      <c r="K18" s="283"/>
      <c r="L18" s="201">
        <f t="shared" si="0"/>
        <v>0</v>
      </c>
      <c r="M18" s="283"/>
      <c r="N18" s="283"/>
      <c r="O18" s="284">
        <v>350</v>
      </c>
    </row>
    <row r="19" spans="1:15" ht="15.75" x14ac:dyDescent="0.25">
      <c r="A19" s="182" t="s">
        <v>195</v>
      </c>
      <c r="B19" s="203"/>
      <c r="C19" s="200"/>
      <c r="D19" s="200"/>
      <c r="E19" s="200"/>
      <c r="F19" s="274"/>
      <c r="G19" s="282"/>
      <c r="H19" s="200"/>
      <c r="I19" s="283"/>
      <c r="J19" s="283"/>
      <c r="K19" s="283"/>
      <c r="L19" s="201">
        <f t="shared" si="0"/>
        <v>0</v>
      </c>
      <c r="M19" s="283"/>
      <c r="N19" s="283"/>
      <c r="O19" s="284"/>
    </row>
    <row r="20" spans="1:15" ht="15.75" x14ac:dyDescent="0.25">
      <c r="A20" s="182" t="s">
        <v>196</v>
      </c>
      <c r="B20" s="203"/>
      <c r="C20" s="200"/>
      <c r="D20" s="200"/>
      <c r="E20" s="200"/>
      <c r="F20" s="274"/>
      <c r="G20" s="282"/>
      <c r="H20" s="200"/>
      <c r="I20" s="283">
        <v>220</v>
      </c>
      <c r="J20" s="283"/>
      <c r="K20" s="283"/>
      <c r="L20" s="201">
        <f t="shared" si="0"/>
        <v>0</v>
      </c>
      <c r="M20" s="283"/>
      <c r="N20" s="283"/>
      <c r="O20" s="284">
        <v>260</v>
      </c>
    </row>
    <row r="21" spans="1:15" ht="16.149999999999999" customHeight="1" x14ac:dyDescent="0.25">
      <c r="A21" s="182" t="s">
        <v>197</v>
      </c>
      <c r="B21" s="203"/>
      <c r="C21" s="200"/>
      <c r="D21" s="200"/>
      <c r="E21" s="200"/>
      <c r="F21" s="274"/>
      <c r="G21" s="282"/>
      <c r="H21" s="200"/>
      <c r="I21" s="283"/>
      <c r="J21" s="283"/>
      <c r="K21" s="283"/>
      <c r="L21" s="201">
        <f t="shared" si="0"/>
        <v>0</v>
      </c>
      <c r="M21" s="283"/>
      <c r="N21" s="283"/>
      <c r="O21" s="284"/>
    </row>
    <row r="22" spans="1:15" ht="16.149999999999999" customHeight="1" x14ac:dyDescent="0.25">
      <c r="A22" s="182" t="s">
        <v>198</v>
      </c>
      <c r="B22" s="203"/>
      <c r="C22" s="200"/>
      <c r="D22" s="200"/>
      <c r="E22" s="200"/>
      <c r="F22" s="274"/>
      <c r="G22" s="282"/>
      <c r="H22" s="200"/>
      <c r="I22" s="283"/>
      <c r="J22" s="283"/>
      <c r="K22" s="283"/>
      <c r="L22" s="201">
        <f t="shared" si="0"/>
        <v>0</v>
      </c>
      <c r="M22" s="283"/>
      <c r="N22" s="283"/>
      <c r="O22" s="284"/>
    </row>
    <row r="23" spans="1:15" ht="19.149999999999999" customHeight="1" x14ac:dyDescent="0.25">
      <c r="A23" s="182" t="s">
        <v>199</v>
      </c>
      <c r="B23" s="203"/>
      <c r="C23" s="200"/>
      <c r="D23" s="200"/>
      <c r="E23" s="200"/>
      <c r="F23" s="274"/>
      <c r="G23" s="282"/>
      <c r="H23" s="200"/>
      <c r="I23" s="283"/>
      <c r="J23" s="283"/>
      <c r="K23" s="283"/>
      <c r="L23" s="201">
        <f t="shared" si="0"/>
        <v>0</v>
      </c>
      <c r="M23" s="283"/>
      <c r="N23" s="283"/>
      <c r="O23" s="284">
        <v>300</v>
      </c>
    </row>
    <row r="24" spans="1:15" ht="15.75" x14ac:dyDescent="0.25">
      <c r="A24" s="182" t="s">
        <v>200</v>
      </c>
      <c r="B24" s="203"/>
      <c r="C24" s="200"/>
      <c r="D24" s="200"/>
      <c r="E24" s="200"/>
      <c r="F24" s="274"/>
      <c r="G24" s="282"/>
      <c r="H24" s="200"/>
      <c r="I24" s="283"/>
      <c r="J24" s="283"/>
      <c r="K24" s="283"/>
      <c r="L24" s="201">
        <f t="shared" si="0"/>
        <v>0</v>
      </c>
      <c r="M24" s="283"/>
      <c r="N24" s="283"/>
      <c r="O24" s="284"/>
    </row>
    <row r="25" spans="1:15" ht="15.75" x14ac:dyDescent="0.25">
      <c r="A25" s="182" t="s">
        <v>201</v>
      </c>
      <c r="B25" s="203"/>
      <c r="C25" s="200"/>
      <c r="D25" s="200"/>
      <c r="E25" s="200"/>
      <c r="F25" s="274"/>
      <c r="G25" s="282">
        <v>70</v>
      </c>
      <c r="H25" s="200"/>
      <c r="I25" s="283">
        <v>30</v>
      </c>
      <c r="J25" s="283"/>
      <c r="K25" s="283"/>
      <c r="L25" s="201">
        <f t="shared" si="0"/>
        <v>0</v>
      </c>
      <c r="M25" s="283"/>
      <c r="N25" s="283"/>
      <c r="O25" s="284">
        <v>1070</v>
      </c>
    </row>
    <row r="26" spans="1:15" ht="31.5" x14ac:dyDescent="0.25">
      <c r="A26" s="182" t="s">
        <v>202</v>
      </c>
      <c r="B26" s="203"/>
      <c r="C26" s="200"/>
      <c r="D26" s="200"/>
      <c r="E26" s="200"/>
      <c r="F26" s="274"/>
      <c r="G26" s="282"/>
      <c r="H26" s="200"/>
      <c r="I26" s="283">
        <v>615</v>
      </c>
      <c r="J26" s="283"/>
      <c r="K26" s="283"/>
      <c r="L26" s="201">
        <f t="shared" si="0"/>
        <v>0</v>
      </c>
      <c r="M26" s="283"/>
      <c r="N26" s="283"/>
      <c r="O26" s="284"/>
    </row>
    <row r="27" spans="1:15" ht="24" customHeight="1" x14ac:dyDescent="0.25">
      <c r="A27" s="182" t="s">
        <v>203</v>
      </c>
      <c r="B27" s="203"/>
      <c r="C27" s="200"/>
      <c r="D27" s="200"/>
      <c r="E27" s="200"/>
      <c r="F27" s="274"/>
      <c r="G27" s="282"/>
      <c r="H27" s="200"/>
      <c r="I27" s="283"/>
      <c r="J27" s="283"/>
      <c r="K27" s="283"/>
      <c r="L27" s="201">
        <f t="shared" si="0"/>
        <v>0</v>
      </c>
      <c r="M27" s="283"/>
      <c r="N27" s="283"/>
      <c r="O27" s="284"/>
    </row>
    <row r="28" spans="1:15" ht="15.75" x14ac:dyDescent="0.25">
      <c r="A28" s="182" t="s">
        <v>204</v>
      </c>
      <c r="B28" s="203"/>
      <c r="C28" s="200"/>
      <c r="D28" s="200"/>
      <c r="E28" s="200"/>
      <c r="F28" s="274"/>
      <c r="G28" s="282"/>
      <c r="H28" s="200"/>
      <c r="I28" s="283"/>
      <c r="J28" s="283"/>
      <c r="K28" s="283"/>
      <c r="L28" s="201">
        <f t="shared" si="0"/>
        <v>0</v>
      </c>
      <c r="M28" s="283"/>
      <c r="N28" s="283"/>
      <c r="O28" s="284"/>
    </row>
    <row r="29" spans="1:15" ht="31.5" x14ac:dyDescent="0.25">
      <c r="A29" s="182" t="s">
        <v>205</v>
      </c>
      <c r="B29" s="203"/>
      <c r="C29" s="200"/>
      <c r="D29" s="200"/>
      <c r="E29" s="200"/>
      <c r="F29" s="274"/>
      <c r="G29" s="282"/>
      <c r="H29" s="200"/>
      <c r="I29" s="283"/>
      <c r="J29" s="283"/>
      <c r="K29" s="283"/>
      <c r="L29" s="201">
        <f t="shared" si="0"/>
        <v>0</v>
      </c>
      <c r="M29" s="283"/>
      <c r="N29" s="283"/>
      <c r="O29" s="284"/>
    </row>
    <row r="30" spans="1:15" ht="51" customHeight="1" x14ac:dyDescent="0.25">
      <c r="A30" s="182" t="s">
        <v>206</v>
      </c>
      <c r="B30" s="203"/>
      <c r="C30" s="200"/>
      <c r="D30" s="200"/>
      <c r="E30" s="200"/>
      <c r="F30" s="274"/>
      <c r="G30" s="282"/>
      <c r="H30" s="200"/>
      <c r="I30" s="283"/>
      <c r="J30" s="283"/>
      <c r="K30" s="283"/>
      <c r="L30" s="201">
        <f t="shared" si="0"/>
        <v>0</v>
      </c>
      <c r="M30" s="283"/>
      <c r="N30" s="283"/>
      <c r="O30" s="284"/>
    </row>
    <row r="31" spans="1:15" ht="19.899999999999999" customHeight="1" x14ac:dyDescent="0.25">
      <c r="A31" s="182" t="s">
        <v>207</v>
      </c>
      <c r="B31" s="203"/>
      <c r="C31" s="200"/>
      <c r="D31" s="200"/>
      <c r="E31" s="200"/>
      <c r="F31" s="274"/>
      <c r="G31" s="282"/>
      <c r="H31" s="200"/>
      <c r="I31" s="283"/>
      <c r="J31" s="283"/>
      <c r="K31" s="283"/>
      <c r="L31" s="201">
        <f t="shared" si="0"/>
        <v>0</v>
      </c>
      <c r="M31" s="283"/>
      <c r="N31" s="283"/>
      <c r="O31" s="284"/>
    </row>
    <row r="32" spans="1:15" ht="15.75" x14ac:dyDescent="0.25">
      <c r="A32" s="182" t="s">
        <v>208</v>
      </c>
      <c r="B32" s="203"/>
      <c r="C32" s="200"/>
      <c r="D32" s="200"/>
      <c r="E32" s="200"/>
      <c r="F32" s="274"/>
      <c r="G32" s="282"/>
      <c r="H32" s="200"/>
      <c r="I32" s="283"/>
      <c r="J32" s="283"/>
      <c r="K32" s="283"/>
      <c r="L32" s="201">
        <f t="shared" si="0"/>
        <v>0</v>
      </c>
      <c r="M32" s="283"/>
      <c r="N32" s="283"/>
      <c r="O32" s="284"/>
    </row>
    <row r="33" spans="1:15" ht="18.600000000000001" customHeight="1" x14ac:dyDescent="0.25">
      <c r="A33" s="182" t="s">
        <v>209</v>
      </c>
      <c r="B33" s="203"/>
      <c r="C33" s="200"/>
      <c r="D33" s="200"/>
      <c r="E33" s="200"/>
      <c r="F33" s="274"/>
      <c r="G33" s="282"/>
      <c r="H33" s="200"/>
      <c r="I33" s="283"/>
      <c r="J33" s="283"/>
      <c r="K33" s="283"/>
      <c r="L33" s="201">
        <f t="shared" si="0"/>
        <v>0</v>
      </c>
      <c r="M33" s="283"/>
      <c r="N33" s="283"/>
      <c r="O33" s="284"/>
    </row>
    <row r="34" spans="1:15" ht="16.149999999999999" customHeight="1" x14ac:dyDescent="0.25">
      <c r="A34" s="182" t="s">
        <v>210</v>
      </c>
      <c r="B34" s="203"/>
      <c r="C34" s="200"/>
      <c r="D34" s="200"/>
      <c r="E34" s="200"/>
      <c r="F34" s="274"/>
      <c r="G34" s="282"/>
      <c r="H34" s="200"/>
      <c r="I34" s="283"/>
      <c r="J34" s="283"/>
      <c r="K34" s="283"/>
      <c r="L34" s="201">
        <f t="shared" si="0"/>
        <v>0</v>
      </c>
      <c r="M34" s="283"/>
      <c r="N34" s="283"/>
      <c r="O34" s="284"/>
    </row>
    <row r="35" spans="1:15" ht="15.75" x14ac:dyDescent="0.25">
      <c r="A35" s="182" t="s">
        <v>211</v>
      </c>
      <c r="B35" s="203"/>
      <c r="C35" s="200"/>
      <c r="D35" s="200"/>
      <c r="E35" s="200"/>
      <c r="F35" s="274"/>
      <c r="G35" s="282"/>
      <c r="H35" s="200"/>
      <c r="I35" s="283"/>
      <c r="J35" s="283"/>
      <c r="K35" s="283"/>
      <c r="L35" s="201">
        <f t="shared" si="0"/>
        <v>0</v>
      </c>
      <c r="M35" s="283"/>
      <c r="N35" s="283"/>
      <c r="O35" s="284"/>
    </row>
    <row r="36" spans="1:15" ht="15.75" x14ac:dyDescent="0.25">
      <c r="A36" s="182" t="s">
        <v>212</v>
      </c>
      <c r="B36" s="203"/>
      <c r="C36" s="200"/>
      <c r="D36" s="200"/>
      <c r="E36" s="200"/>
      <c r="F36" s="274"/>
      <c r="G36" s="282"/>
      <c r="H36" s="200"/>
      <c r="I36" s="283"/>
      <c r="J36" s="283"/>
      <c r="K36" s="283"/>
      <c r="L36" s="201">
        <f t="shared" si="0"/>
        <v>0</v>
      </c>
      <c r="M36" s="283"/>
      <c r="N36" s="283"/>
      <c r="O36" s="284"/>
    </row>
    <row r="37" spans="1:15" ht="19.899999999999999" customHeight="1" x14ac:dyDescent="0.25">
      <c r="A37" s="182" t="s">
        <v>213</v>
      </c>
      <c r="B37" s="203"/>
      <c r="C37" s="200"/>
      <c r="D37" s="200"/>
      <c r="E37" s="200"/>
      <c r="F37" s="274"/>
      <c r="G37" s="282"/>
      <c r="H37" s="200"/>
      <c r="I37" s="283"/>
      <c r="J37" s="283"/>
      <c r="K37" s="283"/>
      <c r="L37" s="201">
        <f t="shared" si="0"/>
        <v>0</v>
      </c>
      <c r="M37" s="283"/>
      <c r="N37" s="283"/>
      <c r="O37" s="284"/>
    </row>
    <row r="38" spans="1:15" ht="15.75" x14ac:dyDescent="0.25">
      <c r="A38" s="182" t="s">
        <v>214</v>
      </c>
      <c r="B38" s="203"/>
      <c r="C38" s="200"/>
      <c r="D38" s="200"/>
      <c r="E38" s="200"/>
      <c r="F38" s="274"/>
      <c r="G38" s="282"/>
      <c r="H38" s="200"/>
      <c r="I38" s="283"/>
      <c r="J38" s="283"/>
      <c r="K38" s="283"/>
      <c r="L38" s="201">
        <f t="shared" si="0"/>
        <v>0</v>
      </c>
      <c r="M38" s="283"/>
      <c r="N38" s="283"/>
      <c r="O38" s="284"/>
    </row>
    <row r="39" spans="1:15" ht="31.5" x14ac:dyDescent="0.25">
      <c r="A39" s="182" t="s">
        <v>215</v>
      </c>
      <c r="B39" s="203"/>
      <c r="C39" s="200"/>
      <c r="D39" s="200"/>
      <c r="E39" s="200"/>
      <c r="F39" s="274"/>
      <c r="G39" s="282"/>
      <c r="H39" s="200"/>
      <c r="I39" s="283"/>
      <c r="J39" s="283"/>
      <c r="K39" s="283"/>
      <c r="L39" s="201">
        <f t="shared" si="0"/>
        <v>0</v>
      </c>
      <c r="M39" s="283"/>
      <c r="N39" s="283"/>
      <c r="O39" s="284"/>
    </row>
    <row r="40" spans="1:15" ht="15.75" x14ac:dyDescent="0.25">
      <c r="A40" s="182" t="s">
        <v>216</v>
      </c>
      <c r="B40" s="203"/>
      <c r="C40" s="200"/>
      <c r="D40" s="200"/>
      <c r="E40" s="200"/>
      <c r="F40" s="274"/>
      <c r="G40" s="282"/>
      <c r="H40" s="200"/>
      <c r="I40" s="283"/>
      <c r="J40" s="283"/>
      <c r="K40" s="283"/>
      <c r="L40" s="201">
        <f t="shared" si="0"/>
        <v>0</v>
      </c>
      <c r="M40" s="283"/>
      <c r="N40" s="283"/>
      <c r="O40" s="284"/>
    </row>
    <row r="41" spans="1:15" ht="15.75" x14ac:dyDescent="0.25">
      <c r="A41" s="182" t="s">
        <v>217</v>
      </c>
      <c r="B41" s="203"/>
      <c r="C41" s="200"/>
      <c r="D41" s="200"/>
      <c r="E41" s="200"/>
      <c r="F41" s="274"/>
      <c r="G41" s="282"/>
      <c r="H41" s="200"/>
      <c r="I41" s="283">
        <v>40</v>
      </c>
      <c r="J41" s="283"/>
      <c r="K41" s="283"/>
      <c r="L41" s="201">
        <f t="shared" si="0"/>
        <v>0</v>
      </c>
      <c r="M41" s="283"/>
      <c r="N41" s="283"/>
      <c r="O41" s="284">
        <v>560</v>
      </c>
    </row>
    <row r="42" spans="1:15" ht="15.6" customHeight="1" x14ac:dyDescent="0.25">
      <c r="A42" s="182" t="s">
        <v>218</v>
      </c>
      <c r="B42" s="203"/>
      <c r="C42" s="200"/>
      <c r="D42" s="200"/>
      <c r="E42" s="200"/>
      <c r="F42" s="274"/>
      <c r="G42" s="282"/>
      <c r="H42" s="200"/>
      <c r="I42" s="283"/>
      <c r="J42" s="283"/>
      <c r="K42" s="283"/>
      <c r="L42" s="201">
        <f t="shared" si="0"/>
        <v>0</v>
      </c>
      <c r="M42" s="283"/>
      <c r="N42" s="283"/>
      <c r="O42" s="284"/>
    </row>
    <row r="43" spans="1:15" ht="15.75" x14ac:dyDescent="0.25">
      <c r="A43" s="182" t="s">
        <v>219</v>
      </c>
      <c r="B43" s="203"/>
      <c r="C43" s="200"/>
      <c r="D43" s="200"/>
      <c r="E43" s="200"/>
      <c r="F43" s="274"/>
      <c r="G43" s="282"/>
      <c r="H43" s="200"/>
      <c r="I43" s="283">
        <v>50</v>
      </c>
      <c r="J43" s="283"/>
      <c r="K43" s="283"/>
      <c r="L43" s="201">
        <f t="shared" si="0"/>
        <v>0</v>
      </c>
      <c r="M43" s="283"/>
      <c r="N43" s="283"/>
      <c r="O43" s="284">
        <v>400</v>
      </c>
    </row>
    <row r="44" spans="1:15" ht="15.75" x14ac:dyDescent="0.25">
      <c r="A44" s="182" t="s">
        <v>220</v>
      </c>
      <c r="B44" s="282">
        <f>2748+200</f>
        <v>2948</v>
      </c>
      <c r="C44" s="285"/>
      <c r="D44" s="285"/>
      <c r="E44" s="285">
        <v>143</v>
      </c>
      <c r="F44" s="286"/>
      <c r="G44" s="282"/>
      <c r="H44" s="285"/>
      <c r="I44" s="283"/>
      <c r="J44" s="283"/>
      <c r="K44" s="283"/>
      <c r="L44" s="201">
        <f t="shared" si="0"/>
        <v>0</v>
      </c>
      <c r="M44" s="283"/>
      <c r="N44" s="283"/>
      <c r="O44" s="284"/>
    </row>
    <row r="45" spans="1:15" ht="15.75" x14ac:dyDescent="0.25">
      <c r="A45" s="182" t="s">
        <v>221</v>
      </c>
      <c r="B45" s="282">
        <f>2564+800</f>
        <v>3364</v>
      </c>
      <c r="C45" s="285"/>
      <c r="D45" s="285">
        <v>16</v>
      </c>
      <c r="E45" s="285"/>
      <c r="F45" s="286"/>
      <c r="G45" s="282">
        <v>98</v>
      </c>
      <c r="H45" s="285"/>
      <c r="I45" s="283">
        <v>220</v>
      </c>
      <c r="J45" s="283"/>
      <c r="K45" s="283"/>
      <c r="L45" s="201">
        <f t="shared" si="0"/>
        <v>0</v>
      </c>
      <c r="M45" s="283"/>
      <c r="N45" s="283"/>
      <c r="O45" s="284">
        <v>7864</v>
      </c>
    </row>
    <row r="46" spans="1:15" ht="15" customHeight="1" x14ac:dyDescent="0.25">
      <c r="A46" s="182" t="s">
        <v>222</v>
      </c>
      <c r="B46" s="282"/>
      <c r="C46" s="285"/>
      <c r="D46" s="285"/>
      <c r="E46" s="285"/>
      <c r="F46" s="286"/>
      <c r="G46" s="282"/>
      <c r="H46" s="285"/>
      <c r="I46" s="283"/>
      <c r="J46" s="283"/>
      <c r="K46" s="283">
        <v>17500</v>
      </c>
      <c r="L46" s="201">
        <f t="shared" si="0"/>
        <v>17500</v>
      </c>
      <c r="M46" s="283"/>
      <c r="N46" s="283"/>
      <c r="O46" s="284"/>
    </row>
    <row r="47" spans="1:15" ht="18" customHeight="1" x14ac:dyDescent="0.25">
      <c r="A47" s="182" t="s">
        <v>223</v>
      </c>
      <c r="B47" s="203"/>
      <c r="C47" s="200"/>
      <c r="D47" s="200"/>
      <c r="E47" s="200"/>
      <c r="F47" s="274"/>
      <c r="G47" s="282"/>
      <c r="H47" s="200"/>
      <c r="I47" s="283">
        <v>1600</v>
      </c>
      <c r="J47" s="283"/>
      <c r="K47" s="283"/>
      <c r="L47" s="201">
        <f t="shared" si="0"/>
        <v>0</v>
      </c>
      <c r="M47" s="283"/>
      <c r="N47" s="283"/>
      <c r="O47" s="284"/>
    </row>
    <row r="48" spans="1:15" ht="18.600000000000001" customHeight="1" x14ac:dyDescent="0.25">
      <c r="A48" s="182" t="s">
        <v>224</v>
      </c>
      <c r="B48" s="203"/>
      <c r="C48" s="200"/>
      <c r="D48" s="200"/>
      <c r="E48" s="200"/>
      <c r="F48" s="274"/>
      <c r="G48" s="281"/>
      <c r="H48" s="200"/>
      <c r="I48" s="283"/>
      <c r="J48" s="283"/>
      <c r="K48" s="283"/>
      <c r="L48" s="201">
        <f t="shared" si="0"/>
        <v>0</v>
      </c>
      <c r="M48" s="283"/>
      <c r="N48" s="283"/>
      <c r="O48" s="284"/>
    </row>
    <row r="49" spans="1:15" ht="39" customHeight="1" x14ac:dyDescent="0.25">
      <c r="A49" s="182" t="s">
        <v>225</v>
      </c>
      <c r="B49" s="203"/>
      <c r="C49" s="200"/>
      <c r="D49" s="200"/>
      <c r="E49" s="200"/>
      <c r="F49" s="274"/>
      <c r="G49" s="281"/>
      <c r="H49" s="200"/>
      <c r="I49" s="283"/>
      <c r="J49" s="283"/>
      <c r="K49" s="283"/>
      <c r="L49" s="201">
        <f t="shared" si="0"/>
        <v>0</v>
      </c>
      <c r="M49" s="283"/>
      <c r="N49" s="283"/>
      <c r="O49" s="284"/>
    </row>
    <row r="50" spans="1:15" ht="30.75" customHeight="1" x14ac:dyDescent="0.25">
      <c r="A50" s="182" t="s">
        <v>226</v>
      </c>
      <c r="B50" s="203"/>
      <c r="C50" s="200"/>
      <c r="D50" s="200"/>
      <c r="E50" s="200"/>
      <c r="F50" s="274"/>
      <c r="G50" s="281"/>
      <c r="H50" s="200"/>
      <c r="I50" s="283"/>
      <c r="J50" s="283"/>
      <c r="K50" s="283"/>
      <c r="L50" s="201">
        <f t="shared" si="0"/>
        <v>0</v>
      </c>
      <c r="M50" s="283"/>
      <c r="N50" s="283"/>
      <c r="O50" s="284"/>
    </row>
    <row r="51" spans="1:15" ht="33" customHeight="1" x14ac:dyDescent="0.25">
      <c r="A51" s="182" t="s">
        <v>227</v>
      </c>
      <c r="B51" s="203"/>
      <c r="C51" s="200"/>
      <c r="D51" s="200"/>
      <c r="E51" s="200"/>
      <c r="F51" s="274"/>
      <c r="G51" s="281"/>
      <c r="H51" s="200"/>
      <c r="I51" s="283"/>
      <c r="J51" s="283"/>
      <c r="K51" s="283"/>
      <c r="L51" s="201">
        <f t="shared" si="0"/>
        <v>0</v>
      </c>
      <c r="M51" s="283"/>
      <c r="N51" s="283"/>
      <c r="O51" s="284"/>
    </row>
    <row r="52" spans="1:15" ht="15.75" x14ac:dyDescent="0.25">
      <c r="A52" s="182" t="s">
        <v>228</v>
      </c>
      <c r="B52" s="203"/>
      <c r="C52" s="200"/>
      <c r="D52" s="200"/>
      <c r="E52" s="200"/>
      <c r="F52" s="274"/>
      <c r="G52" s="281"/>
      <c r="H52" s="200"/>
      <c r="I52" s="283"/>
      <c r="J52" s="283"/>
      <c r="K52" s="283"/>
      <c r="L52" s="201">
        <f t="shared" si="0"/>
        <v>0</v>
      </c>
      <c r="M52" s="283"/>
      <c r="N52" s="283"/>
      <c r="O52" s="284"/>
    </row>
    <row r="53" spans="1:15" ht="15.75" x14ac:dyDescent="0.25">
      <c r="A53" s="182" t="s">
        <v>229</v>
      </c>
      <c r="B53" s="203"/>
      <c r="C53" s="200"/>
      <c r="D53" s="200"/>
      <c r="E53" s="200"/>
      <c r="F53" s="274"/>
      <c r="G53" s="281"/>
      <c r="H53" s="200"/>
      <c r="I53" s="283"/>
      <c r="J53" s="283"/>
      <c r="K53" s="283"/>
      <c r="L53" s="201">
        <f t="shared" si="0"/>
        <v>0</v>
      </c>
      <c r="M53" s="283"/>
      <c r="N53" s="283"/>
      <c r="O53" s="284"/>
    </row>
    <row r="54" spans="1:15" ht="15.75" x14ac:dyDescent="0.25">
      <c r="A54" s="182" t="s">
        <v>230</v>
      </c>
      <c r="B54" s="203"/>
      <c r="C54" s="200"/>
      <c r="D54" s="200"/>
      <c r="E54" s="200"/>
      <c r="F54" s="274"/>
      <c r="G54" s="281"/>
      <c r="H54" s="200"/>
      <c r="I54" s="283"/>
      <c r="J54" s="283"/>
      <c r="K54" s="283"/>
      <c r="L54" s="201">
        <f t="shared" si="0"/>
        <v>0</v>
      </c>
      <c r="M54" s="283"/>
      <c r="N54" s="283"/>
      <c r="O54" s="284"/>
    </row>
    <row r="55" spans="1:15" ht="31.5" x14ac:dyDescent="0.25">
      <c r="A55" s="182" t="s">
        <v>231</v>
      </c>
      <c r="B55" s="203"/>
      <c r="C55" s="200"/>
      <c r="D55" s="200"/>
      <c r="E55" s="200"/>
      <c r="F55" s="274"/>
      <c r="G55" s="281"/>
      <c r="H55" s="200"/>
      <c r="I55" s="283"/>
      <c r="J55" s="283"/>
      <c r="K55" s="283"/>
      <c r="L55" s="201">
        <f t="shared" si="0"/>
        <v>0</v>
      </c>
      <c r="M55" s="283"/>
      <c r="N55" s="283"/>
      <c r="O55" s="284"/>
    </row>
    <row r="56" spans="1:15" ht="15.75" x14ac:dyDescent="0.25">
      <c r="A56" s="182" t="s">
        <v>232</v>
      </c>
      <c r="B56" s="203"/>
      <c r="C56" s="200"/>
      <c r="D56" s="200"/>
      <c r="E56" s="200"/>
      <c r="F56" s="274"/>
      <c r="G56" s="281"/>
      <c r="H56" s="200"/>
      <c r="I56" s="283"/>
      <c r="J56" s="283"/>
      <c r="K56" s="283"/>
      <c r="L56" s="201">
        <f t="shared" si="0"/>
        <v>0</v>
      </c>
      <c r="M56" s="283"/>
      <c r="N56" s="283"/>
      <c r="O56" s="284"/>
    </row>
    <row r="57" spans="1:15" ht="15.75" x14ac:dyDescent="0.25">
      <c r="A57" s="182" t="s">
        <v>233</v>
      </c>
      <c r="B57" s="203"/>
      <c r="C57" s="200"/>
      <c r="D57" s="200"/>
      <c r="E57" s="200"/>
      <c r="F57" s="274"/>
      <c r="G57" s="281"/>
      <c r="H57" s="200"/>
      <c r="I57" s="283"/>
      <c r="J57" s="283"/>
      <c r="K57" s="283"/>
      <c r="L57" s="201">
        <f t="shared" si="0"/>
        <v>0</v>
      </c>
      <c r="M57" s="283"/>
      <c r="N57" s="283"/>
      <c r="O57" s="284"/>
    </row>
    <row r="58" spans="1:15" ht="15.75" x14ac:dyDescent="0.25">
      <c r="A58" s="182" t="s">
        <v>234</v>
      </c>
      <c r="B58" s="203"/>
      <c r="C58" s="200"/>
      <c r="D58" s="200"/>
      <c r="E58" s="200"/>
      <c r="F58" s="274"/>
      <c r="G58" s="281"/>
      <c r="H58" s="200"/>
      <c r="I58" s="283"/>
      <c r="J58" s="283"/>
      <c r="K58" s="283"/>
      <c r="L58" s="201">
        <f t="shared" si="0"/>
        <v>0</v>
      </c>
      <c r="M58" s="283"/>
      <c r="N58" s="283"/>
      <c r="O58" s="284"/>
    </row>
    <row r="59" spans="1:15" ht="15.75" x14ac:dyDescent="0.25">
      <c r="A59" s="182" t="s">
        <v>235</v>
      </c>
      <c r="B59" s="203"/>
      <c r="C59" s="200"/>
      <c r="D59" s="200"/>
      <c r="E59" s="200"/>
      <c r="F59" s="274"/>
      <c r="G59" s="281"/>
      <c r="H59" s="200"/>
      <c r="I59" s="283"/>
      <c r="J59" s="283"/>
      <c r="K59" s="283"/>
      <c r="L59" s="201">
        <f t="shared" si="0"/>
        <v>0</v>
      </c>
      <c r="M59" s="283"/>
      <c r="N59" s="283"/>
      <c r="O59" s="284"/>
    </row>
    <row r="60" spans="1:15" ht="31.5" x14ac:dyDescent="0.25">
      <c r="A60" s="182" t="s">
        <v>236</v>
      </c>
      <c r="B60" s="203"/>
      <c r="C60" s="200"/>
      <c r="D60" s="200"/>
      <c r="E60" s="200"/>
      <c r="F60" s="274"/>
      <c r="G60" s="281"/>
      <c r="H60" s="200"/>
      <c r="I60" s="283"/>
      <c r="J60" s="283"/>
      <c r="K60" s="283"/>
      <c r="L60" s="201">
        <f t="shared" si="0"/>
        <v>0</v>
      </c>
      <c r="M60" s="283"/>
      <c r="N60" s="283"/>
      <c r="O60" s="284"/>
    </row>
    <row r="61" spans="1:15" ht="15.75" x14ac:dyDescent="0.25">
      <c r="A61" s="182" t="s">
        <v>237</v>
      </c>
      <c r="B61" s="203"/>
      <c r="C61" s="200"/>
      <c r="D61" s="200"/>
      <c r="E61" s="200"/>
      <c r="F61" s="274"/>
      <c r="G61" s="281"/>
      <c r="H61" s="200"/>
      <c r="I61" s="283"/>
      <c r="J61" s="283"/>
      <c r="K61" s="283"/>
      <c r="L61" s="201">
        <f t="shared" si="0"/>
        <v>0</v>
      </c>
      <c r="M61" s="283"/>
      <c r="N61" s="283"/>
      <c r="O61" s="284"/>
    </row>
    <row r="62" spans="1:15" ht="15.75" x14ac:dyDescent="0.25">
      <c r="A62" s="182" t="s">
        <v>238</v>
      </c>
      <c r="B62" s="203"/>
      <c r="C62" s="200"/>
      <c r="D62" s="200"/>
      <c r="E62" s="200"/>
      <c r="F62" s="274"/>
      <c r="G62" s="281"/>
      <c r="H62" s="200"/>
      <c r="I62" s="283"/>
      <c r="J62" s="283"/>
      <c r="K62" s="283"/>
      <c r="L62" s="201">
        <f t="shared" si="0"/>
        <v>0</v>
      </c>
      <c r="M62" s="283"/>
      <c r="N62" s="283"/>
      <c r="O62" s="284"/>
    </row>
    <row r="63" spans="1:15" ht="19.899999999999999" customHeight="1" x14ac:dyDescent="0.25">
      <c r="A63" s="182" t="s">
        <v>239</v>
      </c>
      <c r="B63" s="203"/>
      <c r="C63" s="200"/>
      <c r="D63" s="200"/>
      <c r="E63" s="200"/>
      <c r="F63" s="274"/>
      <c r="G63" s="281"/>
      <c r="H63" s="200"/>
      <c r="I63" s="283"/>
      <c r="J63" s="283"/>
      <c r="K63" s="283"/>
      <c r="L63" s="201">
        <f t="shared" si="0"/>
        <v>0</v>
      </c>
      <c r="M63" s="283"/>
      <c r="N63" s="283"/>
      <c r="O63" s="284"/>
    </row>
    <row r="64" spans="1:15" ht="15.75" x14ac:dyDescent="0.25">
      <c r="A64" s="182" t="s">
        <v>240</v>
      </c>
      <c r="B64" s="203"/>
      <c r="C64" s="200"/>
      <c r="D64" s="200"/>
      <c r="E64" s="200"/>
      <c r="F64" s="274"/>
      <c r="G64" s="281"/>
      <c r="H64" s="200"/>
      <c r="I64" s="283"/>
      <c r="J64" s="283"/>
      <c r="K64" s="283"/>
      <c r="L64" s="201">
        <f t="shared" si="0"/>
        <v>0</v>
      </c>
      <c r="M64" s="283"/>
      <c r="N64" s="283"/>
      <c r="O64" s="284"/>
    </row>
    <row r="65" spans="1:15" ht="15.75" x14ac:dyDescent="0.25">
      <c r="A65" s="182" t="s">
        <v>241</v>
      </c>
      <c r="B65" s="203"/>
      <c r="C65" s="200"/>
      <c r="D65" s="200"/>
      <c r="E65" s="200"/>
      <c r="F65" s="274"/>
      <c r="G65" s="281"/>
      <c r="H65" s="200"/>
      <c r="I65" s="283">
        <v>50</v>
      </c>
      <c r="J65" s="283"/>
      <c r="K65" s="283"/>
      <c r="L65" s="201">
        <f t="shared" si="0"/>
        <v>0</v>
      </c>
      <c r="M65" s="283"/>
      <c r="N65" s="283"/>
      <c r="O65" s="284">
        <v>320</v>
      </c>
    </row>
    <row r="66" spans="1:15" ht="31.5" x14ac:dyDescent="0.25">
      <c r="A66" s="182" t="s">
        <v>242</v>
      </c>
      <c r="B66" s="203"/>
      <c r="C66" s="200"/>
      <c r="D66" s="200"/>
      <c r="E66" s="200"/>
      <c r="F66" s="274"/>
      <c r="G66" s="281"/>
      <c r="H66" s="200"/>
      <c r="I66" s="283">
        <v>615</v>
      </c>
      <c r="J66" s="283"/>
      <c r="K66" s="283"/>
      <c r="L66" s="201">
        <f t="shared" si="0"/>
        <v>0</v>
      </c>
      <c r="M66" s="283"/>
      <c r="N66" s="283"/>
      <c r="O66" s="284"/>
    </row>
    <row r="67" spans="1:15" ht="15.75" x14ac:dyDescent="0.25">
      <c r="A67" s="182" t="s">
        <v>243</v>
      </c>
      <c r="B67" s="203"/>
      <c r="C67" s="200"/>
      <c r="D67" s="200"/>
      <c r="E67" s="200"/>
      <c r="F67" s="274"/>
      <c r="G67" s="281"/>
      <c r="H67" s="200"/>
      <c r="I67" s="283"/>
      <c r="J67" s="283"/>
      <c r="K67" s="283"/>
      <c r="L67" s="201">
        <f t="shared" si="0"/>
        <v>0</v>
      </c>
      <c r="M67" s="283"/>
      <c r="N67" s="283"/>
      <c r="O67" s="284"/>
    </row>
    <row r="68" spans="1:15" ht="15.75" x14ac:dyDescent="0.25">
      <c r="A68" s="182" t="s">
        <v>244</v>
      </c>
      <c r="B68" s="203"/>
      <c r="C68" s="200"/>
      <c r="D68" s="200"/>
      <c r="E68" s="200"/>
      <c r="F68" s="274"/>
      <c r="G68" s="281"/>
      <c r="H68" s="200"/>
      <c r="I68" s="283"/>
      <c r="J68" s="283"/>
      <c r="K68" s="283"/>
      <c r="L68" s="201">
        <f t="shared" si="0"/>
        <v>0</v>
      </c>
      <c r="M68" s="283"/>
      <c r="N68" s="283"/>
      <c r="O68" s="284"/>
    </row>
    <row r="69" spans="1:15" ht="21" customHeight="1" x14ac:dyDescent="0.25">
      <c r="A69" s="182" t="s">
        <v>245</v>
      </c>
      <c r="B69" s="203"/>
      <c r="C69" s="200"/>
      <c r="D69" s="200"/>
      <c r="E69" s="200"/>
      <c r="F69" s="274"/>
      <c r="G69" s="281"/>
      <c r="H69" s="200"/>
      <c r="I69" s="283"/>
      <c r="J69" s="283"/>
      <c r="K69" s="283"/>
      <c r="L69" s="201">
        <f t="shared" si="0"/>
        <v>0</v>
      </c>
      <c r="M69" s="283"/>
      <c r="N69" s="283"/>
      <c r="O69" s="284"/>
    </row>
    <row r="70" spans="1:15" ht="15.75" x14ac:dyDescent="0.25">
      <c r="A70" s="182" t="s">
        <v>246</v>
      </c>
      <c r="B70" s="203"/>
      <c r="C70" s="200"/>
      <c r="D70" s="200"/>
      <c r="E70" s="200"/>
      <c r="F70" s="274"/>
      <c r="G70" s="281"/>
      <c r="H70" s="200"/>
      <c r="I70" s="283"/>
      <c r="J70" s="283"/>
      <c r="K70" s="283"/>
      <c r="L70" s="201">
        <f t="shared" si="0"/>
        <v>0</v>
      </c>
      <c r="M70" s="283"/>
      <c r="N70" s="283"/>
      <c r="O70" s="284"/>
    </row>
    <row r="71" spans="1:15" ht="15.75" x14ac:dyDescent="0.25">
      <c r="A71" s="182" t="s">
        <v>247</v>
      </c>
      <c r="B71" s="203"/>
      <c r="C71" s="200"/>
      <c r="D71" s="200"/>
      <c r="E71" s="200"/>
      <c r="F71" s="274"/>
      <c r="G71" s="281"/>
      <c r="H71" s="200"/>
      <c r="I71" s="283">
        <v>1290</v>
      </c>
      <c r="J71" s="283"/>
      <c r="K71" s="283"/>
      <c r="L71" s="201">
        <f t="shared" si="0"/>
        <v>0</v>
      </c>
      <c r="M71" s="283"/>
      <c r="N71" s="283"/>
      <c r="O71" s="284">
        <v>300</v>
      </c>
    </row>
    <row r="72" spans="1:15" ht="31.5" x14ac:dyDescent="0.25">
      <c r="A72" s="182" t="s">
        <v>248</v>
      </c>
      <c r="B72" s="203"/>
      <c r="C72" s="200"/>
      <c r="D72" s="200"/>
      <c r="E72" s="200"/>
      <c r="F72" s="274"/>
      <c r="G72" s="281"/>
      <c r="H72" s="200"/>
      <c r="I72" s="283"/>
      <c r="J72" s="283"/>
      <c r="K72" s="283"/>
      <c r="L72" s="201">
        <f t="shared" si="0"/>
        <v>0</v>
      </c>
      <c r="M72" s="283"/>
      <c r="N72" s="283"/>
      <c r="O72" s="284"/>
    </row>
    <row r="73" spans="1:15" ht="32.25" thickBot="1" x14ac:dyDescent="0.3">
      <c r="A73" s="186" t="s">
        <v>249</v>
      </c>
      <c r="B73" s="204"/>
      <c r="C73" s="205"/>
      <c r="D73" s="205"/>
      <c r="E73" s="205"/>
      <c r="F73" s="276"/>
      <c r="G73" s="287"/>
      <c r="H73" s="205"/>
      <c r="I73" s="288"/>
      <c r="J73" s="288"/>
      <c r="K73" s="288"/>
      <c r="L73" s="277">
        <f t="shared" si="0"/>
        <v>0</v>
      </c>
      <c r="M73" s="288"/>
      <c r="N73" s="288"/>
      <c r="O73" s="289"/>
    </row>
    <row r="74" spans="1:15" ht="35.450000000000003" customHeight="1" thickBot="1" x14ac:dyDescent="0.3">
      <c r="A74" s="206" t="s">
        <v>50</v>
      </c>
      <c r="B74" s="264">
        <f>SUM(B11:B73)</f>
        <v>6312</v>
      </c>
      <c r="C74" s="265">
        <f t="shared" ref="C74:O74" si="1">SUM(C11:C73)</f>
        <v>0</v>
      </c>
      <c r="D74" s="265">
        <f t="shared" si="1"/>
        <v>16</v>
      </c>
      <c r="E74" s="265">
        <f t="shared" si="1"/>
        <v>143</v>
      </c>
      <c r="F74" s="265">
        <f t="shared" si="1"/>
        <v>0</v>
      </c>
      <c r="G74" s="265">
        <f t="shared" si="1"/>
        <v>208</v>
      </c>
      <c r="H74" s="265">
        <f t="shared" si="1"/>
        <v>0</v>
      </c>
      <c r="I74" s="266">
        <f t="shared" si="1"/>
        <v>4880</v>
      </c>
      <c r="J74" s="264">
        <f t="shared" si="1"/>
        <v>0</v>
      </c>
      <c r="K74" s="279">
        <f t="shared" si="1"/>
        <v>17500</v>
      </c>
      <c r="L74" s="280">
        <f t="shared" si="1"/>
        <v>17500</v>
      </c>
      <c r="M74" s="265">
        <f t="shared" si="1"/>
        <v>0</v>
      </c>
      <c r="N74" s="265">
        <f t="shared" si="1"/>
        <v>0</v>
      </c>
      <c r="O74" s="270">
        <f t="shared" si="1"/>
        <v>11424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74"/>
  <sheetViews>
    <sheetView view="pageBreakPreview" zoomScale="98" zoomScaleNormal="100" zoomScaleSheetLayoutView="98" workbookViewId="0">
      <pane xSplit="2" ySplit="7" topLeftCell="C73" activePane="bottomRight" state="frozen"/>
      <selection activeCell="K89" sqref="K89"/>
      <selection pane="topRight" activeCell="K89" sqref="K89"/>
      <selection pane="bottomLeft" activeCell="K89" sqref="K89"/>
      <selection pane="bottomRight" activeCell="K89" sqref="K8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28515625" customWidth="1"/>
    <col min="223" max="223" width="11" customWidth="1"/>
    <col min="231" max="232" width="10.7109375" customWidth="1"/>
    <col min="234" max="234" width="11.5703125" customWidth="1"/>
    <col min="235" max="235" width="13.7109375" customWidth="1"/>
    <col min="236" max="239" width="9.28515625" customWidth="1"/>
    <col min="477" max="477" width="34" customWidth="1"/>
    <col min="478" max="478" width="11.28515625" customWidth="1"/>
    <col min="479" max="479" width="11" customWidth="1"/>
    <col min="487" max="488" width="10.7109375" customWidth="1"/>
    <col min="490" max="490" width="11.5703125" customWidth="1"/>
    <col min="491" max="491" width="13.7109375" customWidth="1"/>
    <col min="492" max="495" width="9.28515625" customWidth="1"/>
    <col min="733" max="733" width="34" customWidth="1"/>
    <col min="734" max="734" width="11.28515625" customWidth="1"/>
    <col min="735" max="735" width="11" customWidth="1"/>
    <col min="743" max="744" width="10.7109375" customWidth="1"/>
    <col min="746" max="746" width="11.5703125" customWidth="1"/>
    <col min="747" max="747" width="13.7109375" customWidth="1"/>
    <col min="748" max="751" width="9.28515625" customWidth="1"/>
    <col min="989" max="989" width="34" customWidth="1"/>
    <col min="990" max="990" width="11.28515625" customWidth="1"/>
    <col min="991" max="991" width="11" customWidth="1"/>
    <col min="999" max="1000" width="10.7109375" customWidth="1"/>
    <col min="1002" max="1002" width="11.5703125" customWidth="1"/>
    <col min="1003" max="1003" width="13.7109375" customWidth="1"/>
    <col min="1004" max="1007" width="9.28515625" customWidth="1"/>
    <col min="1245" max="1245" width="34" customWidth="1"/>
    <col min="1246" max="1246" width="11.28515625" customWidth="1"/>
    <col min="1247" max="1247" width="11" customWidth="1"/>
    <col min="1255" max="1256" width="10.7109375" customWidth="1"/>
    <col min="1258" max="1258" width="11.5703125" customWidth="1"/>
    <col min="1259" max="1259" width="13.7109375" customWidth="1"/>
    <col min="1260" max="1263" width="9.28515625" customWidth="1"/>
    <col min="1501" max="1501" width="34" customWidth="1"/>
    <col min="1502" max="1502" width="11.28515625" customWidth="1"/>
    <col min="1503" max="1503" width="11" customWidth="1"/>
    <col min="1511" max="1512" width="10.7109375" customWidth="1"/>
    <col min="1514" max="1514" width="11.5703125" customWidth="1"/>
    <col min="1515" max="1515" width="13.7109375" customWidth="1"/>
    <col min="1516" max="1519" width="9.28515625" customWidth="1"/>
    <col min="1757" max="1757" width="34" customWidth="1"/>
    <col min="1758" max="1758" width="11.28515625" customWidth="1"/>
    <col min="1759" max="1759" width="11" customWidth="1"/>
    <col min="1767" max="1768" width="10.7109375" customWidth="1"/>
    <col min="1770" max="1770" width="11.5703125" customWidth="1"/>
    <col min="1771" max="1771" width="13.7109375" customWidth="1"/>
    <col min="1772" max="1775" width="9.28515625" customWidth="1"/>
    <col min="2013" max="2013" width="34" customWidth="1"/>
    <col min="2014" max="2014" width="11.28515625" customWidth="1"/>
    <col min="2015" max="2015" width="11" customWidth="1"/>
    <col min="2023" max="2024" width="10.7109375" customWidth="1"/>
    <col min="2026" max="2026" width="11.5703125" customWidth="1"/>
    <col min="2027" max="2027" width="13.7109375" customWidth="1"/>
    <col min="2028" max="2031" width="9.28515625" customWidth="1"/>
    <col min="2269" max="2269" width="34" customWidth="1"/>
    <col min="2270" max="2270" width="11.28515625" customWidth="1"/>
    <col min="2271" max="2271" width="11" customWidth="1"/>
    <col min="2279" max="2280" width="10.7109375" customWidth="1"/>
    <col min="2282" max="2282" width="11.5703125" customWidth="1"/>
    <col min="2283" max="2283" width="13.7109375" customWidth="1"/>
    <col min="2284" max="2287" width="9.28515625" customWidth="1"/>
    <col min="2525" max="2525" width="34" customWidth="1"/>
    <col min="2526" max="2526" width="11.28515625" customWidth="1"/>
    <col min="2527" max="2527" width="11" customWidth="1"/>
    <col min="2535" max="2536" width="10.7109375" customWidth="1"/>
    <col min="2538" max="2538" width="11.5703125" customWidth="1"/>
    <col min="2539" max="2539" width="13.7109375" customWidth="1"/>
    <col min="2540" max="2543" width="9.28515625" customWidth="1"/>
    <col min="2781" max="2781" width="34" customWidth="1"/>
    <col min="2782" max="2782" width="11.28515625" customWidth="1"/>
    <col min="2783" max="2783" width="11" customWidth="1"/>
    <col min="2791" max="2792" width="10.7109375" customWidth="1"/>
    <col min="2794" max="2794" width="11.5703125" customWidth="1"/>
    <col min="2795" max="2795" width="13.7109375" customWidth="1"/>
    <col min="2796" max="2799" width="9.28515625" customWidth="1"/>
    <col min="3037" max="3037" width="34" customWidth="1"/>
    <col min="3038" max="3038" width="11.28515625" customWidth="1"/>
    <col min="3039" max="3039" width="11" customWidth="1"/>
    <col min="3047" max="3048" width="10.7109375" customWidth="1"/>
    <col min="3050" max="3050" width="11.5703125" customWidth="1"/>
    <col min="3051" max="3051" width="13.7109375" customWidth="1"/>
    <col min="3052" max="3055" width="9.28515625" customWidth="1"/>
    <col min="3293" max="3293" width="34" customWidth="1"/>
    <col min="3294" max="3294" width="11.28515625" customWidth="1"/>
    <col min="3295" max="3295" width="11" customWidth="1"/>
    <col min="3303" max="3304" width="10.7109375" customWidth="1"/>
    <col min="3306" max="3306" width="11.5703125" customWidth="1"/>
    <col min="3307" max="3307" width="13.7109375" customWidth="1"/>
    <col min="3308" max="3311" width="9.28515625" customWidth="1"/>
    <col min="3549" max="3549" width="34" customWidth="1"/>
    <col min="3550" max="3550" width="11.28515625" customWidth="1"/>
    <col min="3551" max="3551" width="11" customWidth="1"/>
    <col min="3559" max="3560" width="10.7109375" customWidth="1"/>
    <col min="3562" max="3562" width="11.5703125" customWidth="1"/>
    <col min="3563" max="3563" width="13.7109375" customWidth="1"/>
    <col min="3564" max="3567" width="9.28515625" customWidth="1"/>
    <col min="3805" max="3805" width="34" customWidth="1"/>
    <col min="3806" max="3806" width="11.28515625" customWidth="1"/>
    <col min="3807" max="3807" width="11" customWidth="1"/>
    <col min="3815" max="3816" width="10.7109375" customWidth="1"/>
    <col min="3818" max="3818" width="11.5703125" customWidth="1"/>
    <col min="3819" max="3819" width="13.7109375" customWidth="1"/>
    <col min="3820" max="3823" width="9.28515625" customWidth="1"/>
    <col min="4061" max="4061" width="34" customWidth="1"/>
    <col min="4062" max="4062" width="11.28515625" customWidth="1"/>
    <col min="4063" max="4063" width="11" customWidth="1"/>
    <col min="4071" max="4072" width="10.7109375" customWidth="1"/>
    <col min="4074" max="4074" width="11.5703125" customWidth="1"/>
    <col min="4075" max="4075" width="13.7109375" customWidth="1"/>
    <col min="4076" max="4079" width="9.28515625" customWidth="1"/>
    <col min="4317" max="4317" width="34" customWidth="1"/>
    <col min="4318" max="4318" width="11.28515625" customWidth="1"/>
    <col min="4319" max="4319" width="11" customWidth="1"/>
    <col min="4327" max="4328" width="10.7109375" customWidth="1"/>
    <col min="4330" max="4330" width="11.5703125" customWidth="1"/>
    <col min="4331" max="4331" width="13.7109375" customWidth="1"/>
    <col min="4332" max="4335" width="9.28515625" customWidth="1"/>
    <col min="4573" max="4573" width="34" customWidth="1"/>
    <col min="4574" max="4574" width="11.28515625" customWidth="1"/>
    <col min="4575" max="4575" width="11" customWidth="1"/>
    <col min="4583" max="4584" width="10.7109375" customWidth="1"/>
    <col min="4586" max="4586" width="11.5703125" customWidth="1"/>
    <col min="4587" max="4587" width="13.7109375" customWidth="1"/>
    <col min="4588" max="4591" width="9.28515625" customWidth="1"/>
    <col min="4829" max="4829" width="34" customWidth="1"/>
    <col min="4830" max="4830" width="11.28515625" customWidth="1"/>
    <col min="4831" max="4831" width="11" customWidth="1"/>
    <col min="4839" max="4840" width="10.7109375" customWidth="1"/>
    <col min="4842" max="4842" width="11.5703125" customWidth="1"/>
    <col min="4843" max="4843" width="13.7109375" customWidth="1"/>
    <col min="4844" max="4847" width="9.28515625" customWidth="1"/>
    <col min="5085" max="5085" width="34" customWidth="1"/>
    <col min="5086" max="5086" width="11.28515625" customWidth="1"/>
    <col min="5087" max="5087" width="11" customWidth="1"/>
    <col min="5095" max="5096" width="10.7109375" customWidth="1"/>
    <col min="5098" max="5098" width="11.5703125" customWidth="1"/>
    <col min="5099" max="5099" width="13.7109375" customWidth="1"/>
    <col min="5100" max="5103" width="9.28515625" customWidth="1"/>
    <col min="5341" max="5341" width="34" customWidth="1"/>
    <col min="5342" max="5342" width="11.28515625" customWidth="1"/>
    <col min="5343" max="5343" width="11" customWidth="1"/>
    <col min="5351" max="5352" width="10.7109375" customWidth="1"/>
    <col min="5354" max="5354" width="11.5703125" customWidth="1"/>
    <col min="5355" max="5355" width="13.7109375" customWidth="1"/>
    <col min="5356" max="5359" width="9.28515625" customWidth="1"/>
    <col min="5597" max="5597" width="34" customWidth="1"/>
    <col min="5598" max="5598" width="11.28515625" customWidth="1"/>
    <col min="5599" max="5599" width="11" customWidth="1"/>
    <col min="5607" max="5608" width="10.7109375" customWidth="1"/>
    <col min="5610" max="5610" width="11.5703125" customWidth="1"/>
    <col min="5611" max="5611" width="13.7109375" customWidth="1"/>
    <col min="5612" max="5615" width="9.28515625" customWidth="1"/>
    <col min="5853" max="5853" width="34" customWidth="1"/>
    <col min="5854" max="5854" width="11.28515625" customWidth="1"/>
    <col min="5855" max="5855" width="11" customWidth="1"/>
    <col min="5863" max="5864" width="10.7109375" customWidth="1"/>
    <col min="5866" max="5866" width="11.5703125" customWidth="1"/>
    <col min="5867" max="5867" width="13.7109375" customWidth="1"/>
    <col min="5868" max="5871" width="9.28515625" customWidth="1"/>
    <col min="6109" max="6109" width="34" customWidth="1"/>
    <col min="6110" max="6110" width="11.28515625" customWidth="1"/>
    <col min="6111" max="6111" width="11" customWidth="1"/>
    <col min="6119" max="6120" width="10.7109375" customWidth="1"/>
    <col min="6122" max="6122" width="11.5703125" customWidth="1"/>
    <col min="6123" max="6123" width="13.7109375" customWidth="1"/>
    <col min="6124" max="6127" width="9.28515625" customWidth="1"/>
    <col min="6365" max="6365" width="34" customWidth="1"/>
    <col min="6366" max="6366" width="11.28515625" customWidth="1"/>
    <col min="6367" max="6367" width="11" customWidth="1"/>
    <col min="6375" max="6376" width="10.7109375" customWidth="1"/>
    <col min="6378" max="6378" width="11.5703125" customWidth="1"/>
    <col min="6379" max="6379" width="13.7109375" customWidth="1"/>
    <col min="6380" max="6383" width="9.28515625" customWidth="1"/>
    <col min="6621" max="6621" width="34" customWidth="1"/>
    <col min="6622" max="6622" width="11.28515625" customWidth="1"/>
    <col min="6623" max="6623" width="11" customWidth="1"/>
    <col min="6631" max="6632" width="10.7109375" customWidth="1"/>
    <col min="6634" max="6634" width="11.5703125" customWidth="1"/>
    <col min="6635" max="6635" width="13.7109375" customWidth="1"/>
    <col min="6636" max="6639" width="9.28515625" customWidth="1"/>
    <col min="6877" max="6877" width="34" customWidth="1"/>
    <col min="6878" max="6878" width="11.28515625" customWidth="1"/>
    <col min="6879" max="6879" width="11" customWidth="1"/>
    <col min="6887" max="6888" width="10.7109375" customWidth="1"/>
    <col min="6890" max="6890" width="11.5703125" customWidth="1"/>
    <col min="6891" max="6891" width="13.7109375" customWidth="1"/>
    <col min="6892" max="6895" width="9.28515625" customWidth="1"/>
    <col min="7133" max="7133" width="34" customWidth="1"/>
    <col min="7134" max="7134" width="11.28515625" customWidth="1"/>
    <col min="7135" max="7135" width="11" customWidth="1"/>
    <col min="7143" max="7144" width="10.7109375" customWidth="1"/>
    <col min="7146" max="7146" width="11.5703125" customWidth="1"/>
    <col min="7147" max="7147" width="13.7109375" customWidth="1"/>
    <col min="7148" max="7151" width="9.28515625" customWidth="1"/>
    <col min="7389" max="7389" width="34" customWidth="1"/>
    <col min="7390" max="7390" width="11.28515625" customWidth="1"/>
    <col min="7391" max="7391" width="11" customWidth="1"/>
    <col min="7399" max="7400" width="10.7109375" customWidth="1"/>
    <col min="7402" max="7402" width="11.5703125" customWidth="1"/>
    <col min="7403" max="7403" width="13.7109375" customWidth="1"/>
    <col min="7404" max="7407" width="9.28515625" customWidth="1"/>
    <col min="7645" max="7645" width="34" customWidth="1"/>
    <col min="7646" max="7646" width="11.28515625" customWidth="1"/>
    <col min="7647" max="7647" width="11" customWidth="1"/>
    <col min="7655" max="7656" width="10.7109375" customWidth="1"/>
    <col min="7658" max="7658" width="11.5703125" customWidth="1"/>
    <col min="7659" max="7659" width="13.7109375" customWidth="1"/>
    <col min="7660" max="7663" width="9.28515625" customWidth="1"/>
    <col min="7901" max="7901" width="34" customWidth="1"/>
    <col min="7902" max="7902" width="11.28515625" customWidth="1"/>
    <col min="7903" max="7903" width="11" customWidth="1"/>
    <col min="7911" max="7912" width="10.7109375" customWidth="1"/>
    <col min="7914" max="7914" width="11.5703125" customWidth="1"/>
    <col min="7915" max="7915" width="13.7109375" customWidth="1"/>
    <col min="7916" max="7919" width="9.28515625" customWidth="1"/>
    <col min="8157" max="8157" width="34" customWidth="1"/>
    <col min="8158" max="8158" width="11.28515625" customWidth="1"/>
    <col min="8159" max="8159" width="11" customWidth="1"/>
    <col min="8167" max="8168" width="10.7109375" customWidth="1"/>
    <col min="8170" max="8170" width="11.5703125" customWidth="1"/>
    <col min="8171" max="8171" width="13.7109375" customWidth="1"/>
    <col min="8172" max="8175" width="9.28515625" customWidth="1"/>
    <col min="8413" max="8413" width="34" customWidth="1"/>
    <col min="8414" max="8414" width="11.28515625" customWidth="1"/>
    <col min="8415" max="8415" width="11" customWidth="1"/>
    <col min="8423" max="8424" width="10.7109375" customWidth="1"/>
    <col min="8426" max="8426" width="11.5703125" customWidth="1"/>
    <col min="8427" max="8427" width="13.7109375" customWidth="1"/>
    <col min="8428" max="8431" width="9.28515625" customWidth="1"/>
    <col min="8669" max="8669" width="34" customWidth="1"/>
    <col min="8670" max="8670" width="11.28515625" customWidth="1"/>
    <col min="8671" max="8671" width="11" customWidth="1"/>
    <col min="8679" max="8680" width="10.7109375" customWidth="1"/>
    <col min="8682" max="8682" width="11.5703125" customWidth="1"/>
    <col min="8683" max="8683" width="13.7109375" customWidth="1"/>
    <col min="8684" max="8687" width="9.28515625" customWidth="1"/>
    <col min="8925" max="8925" width="34" customWidth="1"/>
    <col min="8926" max="8926" width="11.28515625" customWidth="1"/>
    <col min="8927" max="8927" width="11" customWidth="1"/>
    <col min="8935" max="8936" width="10.7109375" customWidth="1"/>
    <col min="8938" max="8938" width="11.5703125" customWidth="1"/>
    <col min="8939" max="8939" width="13.7109375" customWidth="1"/>
    <col min="8940" max="8943" width="9.28515625" customWidth="1"/>
    <col min="9181" max="9181" width="34" customWidth="1"/>
    <col min="9182" max="9182" width="11.28515625" customWidth="1"/>
    <col min="9183" max="9183" width="11" customWidth="1"/>
    <col min="9191" max="9192" width="10.7109375" customWidth="1"/>
    <col min="9194" max="9194" width="11.5703125" customWidth="1"/>
    <col min="9195" max="9195" width="13.7109375" customWidth="1"/>
    <col min="9196" max="9199" width="9.28515625" customWidth="1"/>
    <col min="9437" max="9437" width="34" customWidth="1"/>
    <col min="9438" max="9438" width="11.28515625" customWidth="1"/>
    <col min="9439" max="9439" width="11" customWidth="1"/>
    <col min="9447" max="9448" width="10.7109375" customWidth="1"/>
    <col min="9450" max="9450" width="11.5703125" customWidth="1"/>
    <col min="9451" max="9451" width="13.7109375" customWidth="1"/>
    <col min="9452" max="9455" width="9.28515625" customWidth="1"/>
    <col min="9693" max="9693" width="34" customWidth="1"/>
    <col min="9694" max="9694" width="11.28515625" customWidth="1"/>
    <col min="9695" max="9695" width="11" customWidth="1"/>
    <col min="9703" max="9704" width="10.7109375" customWidth="1"/>
    <col min="9706" max="9706" width="11.5703125" customWidth="1"/>
    <col min="9707" max="9707" width="13.7109375" customWidth="1"/>
    <col min="9708" max="9711" width="9.28515625" customWidth="1"/>
    <col min="9949" max="9949" width="34" customWidth="1"/>
    <col min="9950" max="9950" width="11.28515625" customWidth="1"/>
    <col min="9951" max="9951" width="11" customWidth="1"/>
    <col min="9959" max="9960" width="10.7109375" customWidth="1"/>
    <col min="9962" max="9962" width="11.5703125" customWidth="1"/>
    <col min="9963" max="9963" width="13.7109375" customWidth="1"/>
    <col min="9964" max="9967" width="9.28515625" customWidth="1"/>
    <col min="10205" max="10205" width="34" customWidth="1"/>
    <col min="10206" max="10206" width="11.28515625" customWidth="1"/>
    <col min="10207" max="10207" width="11" customWidth="1"/>
    <col min="10215" max="10216" width="10.7109375" customWidth="1"/>
    <col min="10218" max="10218" width="11.5703125" customWidth="1"/>
    <col min="10219" max="10219" width="13.7109375" customWidth="1"/>
    <col min="10220" max="10223" width="9.28515625" customWidth="1"/>
    <col min="10461" max="10461" width="34" customWidth="1"/>
    <col min="10462" max="10462" width="11.28515625" customWidth="1"/>
    <col min="10463" max="10463" width="11" customWidth="1"/>
    <col min="10471" max="10472" width="10.7109375" customWidth="1"/>
    <col min="10474" max="10474" width="11.5703125" customWidth="1"/>
    <col min="10475" max="10475" width="13.7109375" customWidth="1"/>
    <col min="10476" max="10479" width="9.28515625" customWidth="1"/>
    <col min="10717" max="10717" width="34" customWidth="1"/>
    <col min="10718" max="10718" width="11.28515625" customWidth="1"/>
    <col min="10719" max="10719" width="11" customWidth="1"/>
    <col min="10727" max="10728" width="10.7109375" customWidth="1"/>
    <col min="10730" max="10730" width="11.5703125" customWidth="1"/>
    <col min="10731" max="10731" width="13.7109375" customWidth="1"/>
    <col min="10732" max="10735" width="9.28515625" customWidth="1"/>
    <col min="10973" max="10973" width="34" customWidth="1"/>
    <col min="10974" max="10974" width="11.28515625" customWidth="1"/>
    <col min="10975" max="10975" width="11" customWidth="1"/>
    <col min="10983" max="10984" width="10.7109375" customWidth="1"/>
    <col min="10986" max="10986" width="11.5703125" customWidth="1"/>
    <col min="10987" max="10987" width="13.7109375" customWidth="1"/>
    <col min="10988" max="10991" width="9.28515625" customWidth="1"/>
    <col min="11229" max="11229" width="34" customWidth="1"/>
    <col min="11230" max="11230" width="11.28515625" customWidth="1"/>
    <col min="11231" max="11231" width="11" customWidth="1"/>
    <col min="11239" max="11240" width="10.7109375" customWidth="1"/>
    <col min="11242" max="11242" width="11.5703125" customWidth="1"/>
    <col min="11243" max="11243" width="13.7109375" customWidth="1"/>
    <col min="11244" max="11247" width="9.28515625" customWidth="1"/>
    <col min="11485" max="11485" width="34" customWidth="1"/>
    <col min="11486" max="11486" width="11.28515625" customWidth="1"/>
    <col min="11487" max="11487" width="11" customWidth="1"/>
    <col min="11495" max="11496" width="10.7109375" customWidth="1"/>
    <col min="11498" max="11498" width="11.5703125" customWidth="1"/>
    <col min="11499" max="11499" width="13.7109375" customWidth="1"/>
    <col min="11500" max="11503" width="9.28515625" customWidth="1"/>
    <col min="11741" max="11741" width="34" customWidth="1"/>
    <col min="11742" max="11742" width="11.28515625" customWidth="1"/>
    <col min="11743" max="11743" width="11" customWidth="1"/>
    <col min="11751" max="11752" width="10.7109375" customWidth="1"/>
    <col min="11754" max="11754" width="11.5703125" customWidth="1"/>
    <col min="11755" max="11755" width="13.7109375" customWidth="1"/>
    <col min="11756" max="11759" width="9.28515625" customWidth="1"/>
    <col min="11997" max="11997" width="34" customWidth="1"/>
    <col min="11998" max="11998" width="11.28515625" customWidth="1"/>
    <col min="11999" max="11999" width="11" customWidth="1"/>
    <col min="12007" max="12008" width="10.7109375" customWidth="1"/>
    <col min="12010" max="12010" width="11.5703125" customWidth="1"/>
    <col min="12011" max="12011" width="13.7109375" customWidth="1"/>
    <col min="12012" max="12015" width="9.28515625" customWidth="1"/>
    <col min="12253" max="12253" width="34" customWidth="1"/>
    <col min="12254" max="12254" width="11.28515625" customWidth="1"/>
    <col min="12255" max="12255" width="11" customWidth="1"/>
    <col min="12263" max="12264" width="10.7109375" customWidth="1"/>
    <col min="12266" max="12266" width="11.5703125" customWidth="1"/>
    <col min="12267" max="12267" width="13.7109375" customWidth="1"/>
    <col min="12268" max="12271" width="9.28515625" customWidth="1"/>
    <col min="12509" max="12509" width="34" customWidth="1"/>
    <col min="12510" max="12510" width="11.28515625" customWidth="1"/>
    <col min="12511" max="12511" width="11" customWidth="1"/>
    <col min="12519" max="12520" width="10.7109375" customWidth="1"/>
    <col min="12522" max="12522" width="11.5703125" customWidth="1"/>
    <col min="12523" max="12523" width="13.7109375" customWidth="1"/>
    <col min="12524" max="12527" width="9.28515625" customWidth="1"/>
    <col min="12765" max="12765" width="34" customWidth="1"/>
    <col min="12766" max="12766" width="11.28515625" customWidth="1"/>
    <col min="12767" max="12767" width="11" customWidth="1"/>
    <col min="12775" max="12776" width="10.7109375" customWidth="1"/>
    <col min="12778" max="12778" width="11.5703125" customWidth="1"/>
    <col min="12779" max="12779" width="13.7109375" customWidth="1"/>
    <col min="12780" max="12783" width="9.28515625" customWidth="1"/>
    <col min="13021" max="13021" width="34" customWidth="1"/>
    <col min="13022" max="13022" width="11.28515625" customWidth="1"/>
    <col min="13023" max="13023" width="11" customWidth="1"/>
    <col min="13031" max="13032" width="10.7109375" customWidth="1"/>
    <col min="13034" max="13034" width="11.5703125" customWidth="1"/>
    <col min="13035" max="13035" width="13.7109375" customWidth="1"/>
    <col min="13036" max="13039" width="9.28515625" customWidth="1"/>
    <col min="13277" max="13277" width="34" customWidth="1"/>
    <col min="13278" max="13278" width="11.28515625" customWidth="1"/>
    <col min="13279" max="13279" width="11" customWidth="1"/>
    <col min="13287" max="13288" width="10.7109375" customWidth="1"/>
    <col min="13290" max="13290" width="11.5703125" customWidth="1"/>
    <col min="13291" max="13291" width="13.7109375" customWidth="1"/>
    <col min="13292" max="13295" width="9.28515625" customWidth="1"/>
    <col min="13533" max="13533" width="34" customWidth="1"/>
    <col min="13534" max="13534" width="11.28515625" customWidth="1"/>
    <col min="13535" max="13535" width="11" customWidth="1"/>
    <col min="13543" max="13544" width="10.7109375" customWidth="1"/>
    <col min="13546" max="13546" width="11.5703125" customWidth="1"/>
    <col min="13547" max="13547" width="13.7109375" customWidth="1"/>
    <col min="13548" max="13551" width="9.28515625" customWidth="1"/>
    <col min="13789" max="13789" width="34" customWidth="1"/>
    <col min="13790" max="13790" width="11.28515625" customWidth="1"/>
    <col min="13791" max="13791" width="11" customWidth="1"/>
    <col min="13799" max="13800" width="10.7109375" customWidth="1"/>
    <col min="13802" max="13802" width="11.5703125" customWidth="1"/>
    <col min="13803" max="13803" width="13.7109375" customWidth="1"/>
    <col min="13804" max="13807" width="9.28515625" customWidth="1"/>
    <col min="14045" max="14045" width="34" customWidth="1"/>
    <col min="14046" max="14046" width="11.28515625" customWidth="1"/>
    <col min="14047" max="14047" width="11" customWidth="1"/>
    <col min="14055" max="14056" width="10.7109375" customWidth="1"/>
    <col min="14058" max="14058" width="11.5703125" customWidth="1"/>
    <col min="14059" max="14059" width="13.7109375" customWidth="1"/>
    <col min="14060" max="14063" width="9.28515625" customWidth="1"/>
    <col min="14301" max="14301" width="34" customWidth="1"/>
    <col min="14302" max="14302" width="11.28515625" customWidth="1"/>
    <col min="14303" max="14303" width="11" customWidth="1"/>
    <col min="14311" max="14312" width="10.7109375" customWidth="1"/>
    <col min="14314" max="14314" width="11.5703125" customWidth="1"/>
    <col min="14315" max="14315" width="13.7109375" customWidth="1"/>
    <col min="14316" max="14319" width="9.28515625" customWidth="1"/>
    <col min="14557" max="14557" width="34" customWidth="1"/>
    <col min="14558" max="14558" width="11.28515625" customWidth="1"/>
    <col min="14559" max="14559" width="11" customWidth="1"/>
    <col min="14567" max="14568" width="10.7109375" customWidth="1"/>
    <col min="14570" max="14570" width="11.5703125" customWidth="1"/>
    <col min="14571" max="14571" width="13.7109375" customWidth="1"/>
    <col min="14572" max="14575" width="9.28515625" customWidth="1"/>
    <col min="14813" max="14813" width="34" customWidth="1"/>
    <col min="14814" max="14814" width="11.28515625" customWidth="1"/>
    <col min="14815" max="14815" width="11" customWidth="1"/>
    <col min="14823" max="14824" width="10.7109375" customWidth="1"/>
    <col min="14826" max="14826" width="11.5703125" customWidth="1"/>
    <col min="14827" max="14827" width="13.7109375" customWidth="1"/>
    <col min="14828" max="14831" width="9.28515625" customWidth="1"/>
    <col min="15069" max="15069" width="34" customWidth="1"/>
    <col min="15070" max="15070" width="11.28515625" customWidth="1"/>
    <col min="15071" max="15071" width="11" customWidth="1"/>
    <col min="15079" max="15080" width="10.7109375" customWidth="1"/>
    <col min="15082" max="15082" width="11.5703125" customWidth="1"/>
    <col min="15083" max="15083" width="13.7109375" customWidth="1"/>
    <col min="15084" max="15087" width="9.28515625" customWidth="1"/>
    <col min="15325" max="15325" width="34" customWidth="1"/>
    <col min="15326" max="15326" width="11.28515625" customWidth="1"/>
    <col min="15327" max="15327" width="11" customWidth="1"/>
    <col min="15335" max="15336" width="10.7109375" customWidth="1"/>
    <col min="15338" max="15338" width="11.5703125" customWidth="1"/>
    <col min="15339" max="15339" width="13.7109375" customWidth="1"/>
    <col min="15340" max="15343" width="9.28515625" customWidth="1"/>
    <col min="15581" max="15581" width="34" customWidth="1"/>
    <col min="15582" max="15582" width="11.28515625" customWidth="1"/>
    <col min="15583" max="15583" width="11" customWidth="1"/>
    <col min="15591" max="15592" width="10.7109375" customWidth="1"/>
    <col min="15594" max="15594" width="11.5703125" customWidth="1"/>
    <col min="15595" max="15595" width="13.7109375" customWidth="1"/>
    <col min="15596" max="15599" width="9.28515625" customWidth="1"/>
    <col min="15837" max="15837" width="34" customWidth="1"/>
    <col min="15838" max="15838" width="11.28515625" customWidth="1"/>
    <col min="15839" max="15839" width="11" customWidth="1"/>
    <col min="15847" max="15848" width="10.7109375" customWidth="1"/>
    <col min="15850" max="15850" width="11.5703125" customWidth="1"/>
    <col min="15851" max="15851" width="13.7109375" customWidth="1"/>
    <col min="15852" max="15855" width="9.28515625" customWidth="1"/>
    <col min="16093" max="16093" width="34" customWidth="1"/>
    <col min="16094" max="16094" width="11.28515625" customWidth="1"/>
    <col min="16095" max="16095" width="11" customWidth="1"/>
    <col min="16103" max="16104" width="10.7109375" customWidth="1"/>
    <col min="16106" max="16106" width="11.5703125" customWidth="1"/>
    <col min="16107" max="16107" width="13.7109375" customWidth="1"/>
    <col min="16108" max="16111" width="9.28515625" customWidth="1"/>
  </cols>
  <sheetData>
    <row r="1" spans="1:15" ht="44.45" customHeight="1" x14ac:dyDescent="0.25"/>
    <row r="2" spans="1:15" ht="46.9" customHeight="1" x14ac:dyDescent="0.25">
      <c r="B2" s="363" t="s">
        <v>259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</row>
    <row r="3" spans="1:15" ht="46.15" customHeight="1" x14ac:dyDescent="0.25">
      <c r="B3" s="364" t="s">
        <v>283</v>
      </c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</row>
    <row r="4" spans="1:15" ht="10.9" customHeight="1" thickBot="1" x14ac:dyDescent="0.3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5" ht="42.75" customHeight="1" x14ac:dyDescent="0.25">
      <c r="A5" s="365" t="s">
        <v>261</v>
      </c>
      <c r="B5" s="368" t="s">
        <v>262</v>
      </c>
      <c r="C5" s="369"/>
      <c r="D5" s="369" t="s">
        <v>263</v>
      </c>
      <c r="E5" s="369"/>
      <c r="F5" s="369"/>
      <c r="G5" s="369" t="s">
        <v>264</v>
      </c>
      <c r="H5" s="369"/>
      <c r="I5" s="369"/>
      <c r="J5" s="369"/>
      <c r="K5" s="369"/>
      <c r="L5" s="369"/>
      <c r="M5" s="369"/>
      <c r="N5" s="369"/>
      <c r="O5" s="372"/>
    </row>
    <row r="6" spans="1:15" ht="28.9" customHeight="1" x14ac:dyDescent="0.25">
      <c r="A6" s="366"/>
      <c r="B6" s="370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3"/>
    </row>
    <row r="7" spans="1:15" ht="16.149999999999999" hidden="1" customHeight="1" x14ac:dyDescent="0.25">
      <c r="A7" s="366"/>
      <c r="B7" s="370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3"/>
    </row>
    <row r="8" spans="1:15" ht="19.5" hidden="1" customHeight="1" x14ac:dyDescent="0.25">
      <c r="A8" s="366"/>
      <c r="B8" s="370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3"/>
    </row>
    <row r="9" spans="1:15" ht="46.15" customHeight="1" x14ac:dyDescent="0.25">
      <c r="A9" s="366"/>
      <c r="B9" s="374" t="s">
        <v>265</v>
      </c>
      <c r="C9" s="361" t="s">
        <v>266</v>
      </c>
      <c r="D9" s="361" t="s">
        <v>267</v>
      </c>
      <c r="E9" s="361" t="s">
        <v>268</v>
      </c>
      <c r="F9" s="361" t="s">
        <v>269</v>
      </c>
      <c r="G9" s="361" t="s">
        <v>270</v>
      </c>
      <c r="H9" s="361" t="s">
        <v>271</v>
      </c>
      <c r="I9" s="361" t="s">
        <v>272</v>
      </c>
      <c r="J9" s="400" t="s">
        <v>273</v>
      </c>
      <c r="K9" s="401"/>
      <c r="L9" s="402"/>
      <c r="M9" s="361" t="s">
        <v>274</v>
      </c>
      <c r="N9" s="376" t="s">
        <v>275</v>
      </c>
      <c r="O9" s="378" t="s">
        <v>276</v>
      </c>
    </row>
    <row r="10" spans="1:15" ht="94.9" customHeight="1" thickBot="1" x14ac:dyDescent="0.3">
      <c r="A10" s="367"/>
      <c r="B10" s="375"/>
      <c r="C10" s="362"/>
      <c r="D10" s="362"/>
      <c r="E10" s="362"/>
      <c r="F10" s="362"/>
      <c r="G10" s="362"/>
      <c r="H10" s="362"/>
      <c r="I10" s="362"/>
      <c r="J10" s="177" t="s">
        <v>91</v>
      </c>
      <c r="K10" s="177" t="s">
        <v>92</v>
      </c>
      <c r="L10" s="177" t="s">
        <v>90</v>
      </c>
      <c r="M10" s="362"/>
      <c r="N10" s="377"/>
      <c r="O10" s="379"/>
    </row>
    <row r="11" spans="1:15" ht="17.45" customHeight="1" x14ac:dyDescent="0.25">
      <c r="A11" s="178" t="s">
        <v>187</v>
      </c>
      <c r="B11" s="198"/>
      <c r="C11" s="199"/>
      <c r="D11" s="199"/>
      <c r="E11" s="199"/>
      <c r="F11" s="271"/>
      <c r="G11" s="198"/>
      <c r="H11" s="199"/>
      <c r="I11" s="217"/>
      <c r="J11" s="272"/>
      <c r="K11" s="272"/>
      <c r="L11" s="272">
        <f>J11+K11</f>
        <v>0</v>
      </c>
      <c r="M11" s="272"/>
      <c r="N11" s="272"/>
      <c r="O11" s="220"/>
    </row>
    <row r="12" spans="1:15" ht="15.75" x14ac:dyDescent="0.25">
      <c r="A12" s="182" t="s">
        <v>188</v>
      </c>
      <c r="B12" s="203"/>
      <c r="C12" s="200"/>
      <c r="D12" s="200"/>
      <c r="E12" s="200"/>
      <c r="F12" s="274"/>
      <c r="G12" s="203"/>
      <c r="H12" s="200"/>
      <c r="I12" s="225"/>
      <c r="J12" s="201"/>
      <c r="K12" s="201"/>
      <c r="L12" s="201">
        <f t="shared" ref="L12:L73" si="0">J12+K12</f>
        <v>0</v>
      </c>
      <c r="M12" s="201"/>
      <c r="N12" s="201"/>
      <c r="O12" s="228"/>
    </row>
    <row r="13" spans="1:15" ht="15.75" x14ac:dyDescent="0.25">
      <c r="A13" s="182" t="s">
        <v>189</v>
      </c>
      <c r="B13" s="203"/>
      <c r="C13" s="200"/>
      <c r="D13" s="200"/>
      <c r="E13" s="200"/>
      <c r="F13" s="274"/>
      <c r="G13" s="203"/>
      <c r="H13" s="200"/>
      <c r="I13" s="225"/>
      <c r="J13" s="201"/>
      <c r="K13" s="201"/>
      <c r="L13" s="201">
        <f t="shared" si="0"/>
        <v>0</v>
      </c>
      <c r="M13" s="201"/>
      <c r="N13" s="201"/>
      <c r="O13" s="228"/>
    </row>
    <row r="14" spans="1:15" ht="15.75" x14ac:dyDescent="0.25">
      <c r="A14" s="182" t="s">
        <v>190</v>
      </c>
      <c r="B14" s="203"/>
      <c r="C14" s="200"/>
      <c r="D14" s="200"/>
      <c r="E14" s="200"/>
      <c r="F14" s="274"/>
      <c r="G14" s="203"/>
      <c r="H14" s="200"/>
      <c r="I14" s="225"/>
      <c r="J14" s="201"/>
      <c r="K14" s="201"/>
      <c r="L14" s="201">
        <f t="shared" si="0"/>
        <v>0</v>
      </c>
      <c r="M14" s="201"/>
      <c r="N14" s="201"/>
      <c r="O14" s="228"/>
    </row>
    <row r="15" spans="1:15" ht="15.75" x14ac:dyDescent="0.25">
      <c r="A15" s="182" t="s">
        <v>191</v>
      </c>
      <c r="B15" s="203"/>
      <c r="C15" s="200"/>
      <c r="D15" s="200"/>
      <c r="E15" s="200"/>
      <c r="F15" s="274"/>
      <c r="G15" s="203"/>
      <c r="H15" s="200"/>
      <c r="I15" s="225"/>
      <c r="J15" s="201"/>
      <c r="K15" s="201"/>
      <c r="L15" s="201">
        <f t="shared" si="0"/>
        <v>0</v>
      </c>
      <c r="M15" s="201"/>
      <c r="N15" s="201"/>
      <c r="O15" s="228"/>
    </row>
    <row r="16" spans="1:15" ht="15.75" x14ac:dyDescent="0.25">
      <c r="A16" s="182" t="s">
        <v>192</v>
      </c>
      <c r="B16" s="203"/>
      <c r="C16" s="200"/>
      <c r="D16" s="200"/>
      <c r="E16" s="200"/>
      <c r="F16" s="274"/>
      <c r="G16" s="203"/>
      <c r="H16" s="200"/>
      <c r="I16" s="225"/>
      <c r="J16" s="201"/>
      <c r="K16" s="201"/>
      <c r="L16" s="201">
        <f t="shared" si="0"/>
        <v>0</v>
      </c>
      <c r="M16" s="201"/>
      <c r="N16" s="201"/>
      <c r="O16" s="228"/>
    </row>
    <row r="17" spans="1:15" ht="19.899999999999999" customHeight="1" x14ac:dyDescent="0.25">
      <c r="A17" s="182" t="s">
        <v>193</v>
      </c>
      <c r="B17" s="203"/>
      <c r="C17" s="200"/>
      <c r="D17" s="200"/>
      <c r="E17" s="200"/>
      <c r="F17" s="274"/>
      <c r="G17" s="203"/>
      <c r="H17" s="200"/>
      <c r="I17" s="225"/>
      <c r="J17" s="201"/>
      <c r="K17" s="201"/>
      <c r="L17" s="201">
        <f t="shared" si="0"/>
        <v>0</v>
      </c>
      <c r="M17" s="201"/>
      <c r="N17" s="201"/>
      <c r="O17" s="228"/>
    </row>
    <row r="18" spans="1:15" ht="21" customHeight="1" x14ac:dyDescent="0.25">
      <c r="A18" s="182" t="s">
        <v>194</v>
      </c>
      <c r="B18" s="203"/>
      <c r="C18" s="200"/>
      <c r="D18" s="200"/>
      <c r="E18" s="200"/>
      <c r="F18" s="274"/>
      <c r="G18" s="203"/>
      <c r="H18" s="200"/>
      <c r="I18" s="225"/>
      <c r="J18" s="201"/>
      <c r="K18" s="201"/>
      <c r="L18" s="201">
        <f t="shared" si="0"/>
        <v>0</v>
      </c>
      <c r="M18" s="201"/>
      <c r="N18" s="201"/>
      <c r="O18" s="228"/>
    </row>
    <row r="19" spans="1:15" ht="15.75" x14ac:dyDescent="0.25">
      <c r="A19" s="182" t="s">
        <v>195</v>
      </c>
      <c r="B19" s="203"/>
      <c r="C19" s="200"/>
      <c r="D19" s="200"/>
      <c r="E19" s="200"/>
      <c r="F19" s="274"/>
      <c r="G19" s="203"/>
      <c r="H19" s="200"/>
      <c r="I19" s="225"/>
      <c r="J19" s="201"/>
      <c r="K19" s="201"/>
      <c r="L19" s="201">
        <f t="shared" si="0"/>
        <v>0</v>
      </c>
      <c r="M19" s="201"/>
      <c r="N19" s="201"/>
      <c r="O19" s="228"/>
    </row>
    <row r="20" spans="1:15" ht="15.75" x14ac:dyDescent="0.25">
      <c r="A20" s="182" t="s">
        <v>196</v>
      </c>
      <c r="B20" s="203"/>
      <c r="C20" s="200"/>
      <c r="D20" s="200"/>
      <c r="E20" s="200"/>
      <c r="F20" s="274"/>
      <c r="G20" s="203"/>
      <c r="H20" s="200"/>
      <c r="I20" s="225"/>
      <c r="J20" s="201"/>
      <c r="K20" s="201"/>
      <c r="L20" s="201">
        <f t="shared" si="0"/>
        <v>0</v>
      </c>
      <c r="M20" s="201"/>
      <c r="N20" s="201"/>
      <c r="O20" s="228"/>
    </row>
    <row r="21" spans="1:15" ht="16.149999999999999" customHeight="1" x14ac:dyDescent="0.25">
      <c r="A21" s="182" t="s">
        <v>197</v>
      </c>
      <c r="B21" s="203"/>
      <c r="C21" s="200"/>
      <c r="D21" s="200"/>
      <c r="E21" s="200"/>
      <c r="F21" s="274"/>
      <c r="G21" s="203"/>
      <c r="H21" s="200"/>
      <c r="I21" s="225"/>
      <c r="J21" s="201"/>
      <c r="K21" s="201"/>
      <c r="L21" s="201">
        <f t="shared" si="0"/>
        <v>0</v>
      </c>
      <c r="M21" s="201"/>
      <c r="N21" s="201"/>
      <c r="O21" s="228"/>
    </row>
    <row r="22" spans="1:15" ht="16.149999999999999" customHeight="1" x14ac:dyDescent="0.25">
      <c r="A22" s="182" t="s">
        <v>198</v>
      </c>
      <c r="B22" s="203"/>
      <c r="C22" s="200"/>
      <c r="D22" s="200"/>
      <c r="E22" s="200"/>
      <c r="F22" s="274"/>
      <c r="G22" s="203"/>
      <c r="H22" s="200"/>
      <c r="I22" s="225"/>
      <c r="J22" s="201"/>
      <c r="K22" s="201"/>
      <c r="L22" s="201">
        <f t="shared" si="0"/>
        <v>0</v>
      </c>
      <c r="M22" s="201"/>
      <c r="N22" s="201"/>
      <c r="O22" s="228"/>
    </row>
    <row r="23" spans="1:15" ht="19.149999999999999" customHeight="1" x14ac:dyDescent="0.25">
      <c r="A23" s="182" t="s">
        <v>199</v>
      </c>
      <c r="B23" s="203"/>
      <c r="C23" s="200"/>
      <c r="D23" s="200"/>
      <c r="E23" s="200"/>
      <c r="F23" s="274"/>
      <c r="G23" s="203"/>
      <c r="H23" s="200"/>
      <c r="I23" s="225"/>
      <c r="J23" s="201"/>
      <c r="K23" s="201"/>
      <c r="L23" s="201">
        <f t="shared" si="0"/>
        <v>0</v>
      </c>
      <c r="M23" s="201"/>
      <c r="N23" s="201"/>
      <c r="O23" s="228"/>
    </row>
    <row r="24" spans="1:15" ht="15.75" x14ac:dyDescent="0.25">
      <c r="A24" s="182" t="s">
        <v>200</v>
      </c>
      <c r="B24" s="203"/>
      <c r="C24" s="200"/>
      <c r="D24" s="200"/>
      <c r="E24" s="200"/>
      <c r="F24" s="274"/>
      <c r="G24" s="203"/>
      <c r="H24" s="200"/>
      <c r="I24" s="225"/>
      <c r="J24" s="201"/>
      <c r="K24" s="201"/>
      <c r="L24" s="201">
        <f t="shared" si="0"/>
        <v>0</v>
      </c>
      <c r="M24" s="201"/>
      <c r="N24" s="201"/>
      <c r="O24" s="228"/>
    </row>
    <row r="25" spans="1:15" ht="15.75" x14ac:dyDescent="0.25">
      <c r="A25" s="182" t="s">
        <v>201</v>
      </c>
      <c r="B25" s="183"/>
      <c r="C25" s="184"/>
      <c r="D25" s="184"/>
      <c r="E25" s="184"/>
      <c r="F25" s="290"/>
      <c r="G25" s="183"/>
      <c r="H25" s="184"/>
      <c r="I25" s="291"/>
      <c r="J25" s="253"/>
      <c r="K25" s="253"/>
      <c r="L25" s="201">
        <f t="shared" si="0"/>
        <v>0</v>
      </c>
      <c r="M25" s="253"/>
      <c r="N25" s="253"/>
      <c r="O25" s="292"/>
    </row>
    <row r="26" spans="1:15" ht="31.5" x14ac:dyDescent="0.25">
      <c r="A26" s="182" t="s">
        <v>202</v>
      </c>
      <c r="B26" s="183"/>
      <c r="C26" s="184"/>
      <c r="D26" s="184"/>
      <c r="E26" s="184"/>
      <c r="F26" s="290"/>
      <c r="G26" s="183"/>
      <c r="H26" s="184"/>
      <c r="I26" s="291">
        <v>2474</v>
      </c>
      <c r="J26" s="253"/>
      <c r="K26" s="253"/>
      <c r="L26" s="201">
        <f t="shared" si="0"/>
        <v>0</v>
      </c>
      <c r="M26" s="253"/>
      <c r="N26" s="253"/>
      <c r="O26" s="292"/>
    </row>
    <row r="27" spans="1:15" ht="24" customHeight="1" x14ac:dyDescent="0.25">
      <c r="A27" s="182" t="s">
        <v>203</v>
      </c>
      <c r="B27" s="183"/>
      <c r="C27" s="184"/>
      <c r="D27" s="184"/>
      <c r="E27" s="184"/>
      <c r="F27" s="290"/>
      <c r="G27" s="183"/>
      <c r="H27" s="184"/>
      <c r="I27" s="291"/>
      <c r="J27" s="253"/>
      <c r="K27" s="253"/>
      <c r="L27" s="201">
        <f t="shared" si="0"/>
        <v>0</v>
      </c>
      <c r="M27" s="253"/>
      <c r="N27" s="253"/>
      <c r="O27" s="292"/>
    </row>
    <row r="28" spans="1:15" ht="64.5" customHeight="1" x14ac:dyDescent="0.25">
      <c r="A28" s="182" t="s">
        <v>204</v>
      </c>
      <c r="B28" s="183"/>
      <c r="C28" s="184"/>
      <c r="D28" s="184"/>
      <c r="E28" s="184"/>
      <c r="F28" s="290"/>
      <c r="G28" s="183"/>
      <c r="H28" s="184"/>
      <c r="I28" s="291"/>
      <c r="J28" s="253"/>
      <c r="K28" s="253"/>
      <c r="L28" s="201">
        <f t="shared" si="0"/>
        <v>0</v>
      </c>
      <c r="M28" s="253"/>
      <c r="N28" s="253"/>
      <c r="O28" s="292"/>
    </row>
    <row r="29" spans="1:15" ht="31.5" x14ac:dyDescent="0.25">
      <c r="A29" s="182" t="s">
        <v>205</v>
      </c>
      <c r="B29" s="183"/>
      <c r="C29" s="184"/>
      <c r="D29" s="184"/>
      <c r="E29" s="184"/>
      <c r="F29" s="290"/>
      <c r="G29" s="183"/>
      <c r="H29" s="184"/>
      <c r="I29" s="291"/>
      <c r="J29" s="253"/>
      <c r="K29" s="253"/>
      <c r="L29" s="201">
        <f t="shared" si="0"/>
        <v>0</v>
      </c>
      <c r="M29" s="253"/>
      <c r="N29" s="253"/>
      <c r="O29" s="292"/>
    </row>
    <row r="30" spans="1:15" ht="15.75" x14ac:dyDescent="0.25">
      <c r="A30" s="182" t="s">
        <v>206</v>
      </c>
      <c r="B30" s="183"/>
      <c r="C30" s="184"/>
      <c r="D30" s="184"/>
      <c r="E30" s="184"/>
      <c r="F30" s="290"/>
      <c r="G30" s="183"/>
      <c r="H30" s="184"/>
      <c r="I30" s="291"/>
      <c r="J30" s="253"/>
      <c r="K30" s="253"/>
      <c r="L30" s="201">
        <f t="shared" si="0"/>
        <v>0</v>
      </c>
      <c r="M30" s="253"/>
      <c r="N30" s="253"/>
      <c r="O30" s="292"/>
    </row>
    <row r="31" spans="1:15" ht="19.899999999999999" customHeight="1" x14ac:dyDescent="0.25">
      <c r="A31" s="182" t="s">
        <v>207</v>
      </c>
      <c r="B31" s="183"/>
      <c r="C31" s="184"/>
      <c r="D31" s="184"/>
      <c r="E31" s="184"/>
      <c r="F31" s="290"/>
      <c r="G31" s="183"/>
      <c r="H31" s="184"/>
      <c r="I31" s="291"/>
      <c r="J31" s="253"/>
      <c r="K31" s="253"/>
      <c r="L31" s="201">
        <f t="shared" si="0"/>
        <v>0</v>
      </c>
      <c r="M31" s="253"/>
      <c r="N31" s="253"/>
      <c r="O31" s="292"/>
    </row>
    <row r="32" spans="1:15" ht="15.75" x14ac:dyDescent="0.25">
      <c r="A32" s="182" t="s">
        <v>208</v>
      </c>
      <c r="B32" s="183"/>
      <c r="C32" s="184"/>
      <c r="D32" s="184"/>
      <c r="E32" s="184"/>
      <c r="F32" s="290"/>
      <c r="G32" s="183"/>
      <c r="H32" s="184"/>
      <c r="I32" s="291"/>
      <c r="J32" s="253"/>
      <c r="K32" s="253"/>
      <c r="L32" s="201">
        <f t="shared" si="0"/>
        <v>0</v>
      </c>
      <c r="M32" s="253"/>
      <c r="N32" s="253"/>
      <c r="O32" s="292"/>
    </row>
    <row r="33" spans="1:15" ht="18.600000000000001" customHeight="1" x14ac:dyDescent="0.25">
      <c r="A33" s="182" t="s">
        <v>209</v>
      </c>
      <c r="B33" s="183"/>
      <c r="C33" s="184"/>
      <c r="D33" s="184"/>
      <c r="E33" s="184"/>
      <c r="F33" s="290"/>
      <c r="G33" s="183"/>
      <c r="H33" s="184"/>
      <c r="I33" s="291"/>
      <c r="J33" s="253"/>
      <c r="K33" s="253"/>
      <c r="L33" s="201">
        <f t="shared" si="0"/>
        <v>0</v>
      </c>
      <c r="M33" s="253"/>
      <c r="N33" s="253"/>
      <c r="O33" s="292"/>
    </row>
    <row r="34" spans="1:15" ht="16.149999999999999" customHeight="1" x14ac:dyDescent="0.25">
      <c r="A34" s="182" t="s">
        <v>210</v>
      </c>
      <c r="B34" s="183"/>
      <c r="C34" s="184"/>
      <c r="D34" s="184"/>
      <c r="E34" s="184"/>
      <c r="F34" s="290"/>
      <c r="G34" s="183"/>
      <c r="H34" s="184"/>
      <c r="I34" s="291"/>
      <c r="J34" s="253"/>
      <c r="K34" s="253"/>
      <c r="L34" s="201">
        <f t="shared" si="0"/>
        <v>0</v>
      </c>
      <c r="M34" s="253"/>
      <c r="N34" s="253"/>
      <c r="O34" s="292"/>
    </row>
    <row r="35" spans="1:15" ht="15.75" x14ac:dyDescent="0.25">
      <c r="A35" s="182" t="s">
        <v>211</v>
      </c>
      <c r="B35" s="183"/>
      <c r="C35" s="184"/>
      <c r="D35" s="184"/>
      <c r="E35" s="184"/>
      <c r="F35" s="290"/>
      <c r="G35" s="183"/>
      <c r="H35" s="184"/>
      <c r="I35" s="291"/>
      <c r="J35" s="253"/>
      <c r="K35" s="253"/>
      <c r="L35" s="201">
        <f t="shared" si="0"/>
        <v>0</v>
      </c>
      <c r="M35" s="253"/>
      <c r="N35" s="253"/>
      <c r="O35" s="292"/>
    </row>
    <row r="36" spans="1:15" ht="15.75" x14ac:dyDescent="0.25">
      <c r="A36" s="182" t="s">
        <v>212</v>
      </c>
      <c r="B36" s="183"/>
      <c r="C36" s="184"/>
      <c r="D36" s="184"/>
      <c r="E36" s="184"/>
      <c r="F36" s="290"/>
      <c r="G36" s="183"/>
      <c r="H36" s="184"/>
      <c r="I36" s="291"/>
      <c r="J36" s="253"/>
      <c r="K36" s="253"/>
      <c r="L36" s="201">
        <f t="shared" si="0"/>
        <v>0</v>
      </c>
      <c r="M36" s="253"/>
      <c r="N36" s="253"/>
      <c r="O36" s="292"/>
    </row>
    <row r="37" spans="1:15" ht="19.899999999999999" customHeight="1" x14ac:dyDescent="0.25">
      <c r="A37" s="182" t="s">
        <v>213</v>
      </c>
      <c r="B37" s="183"/>
      <c r="C37" s="184"/>
      <c r="D37" s="184"/>
      <c r="E37" s="184"/>
      <c r="F37" s="290"/>
      <c r="G37" s="183"/>
      <c r="H37" s="184"/>
      <c r="I37" s="291"/>
      <c r="J37" s="253"/>
      <c r="K37" s="253"/>
      <c r="L37" s="201">
        <f t="shared" si="0"/>
        <v>0</v>
      </c>
      <c r="M37" s="253"/>
      <c r="N37" s="253"/>
      <c r="O37" s="292"/>
    </row>
    <row r="38" spans="1:15" ht="15.75" x14ac:dyDescent="0.25">
      <c r="A38" s="182" t="s">
        <v>214</v>
      </c>
      <c r="B38" s="183"/>
      <c r="C38" s="184"/>
      <c r="D38" s="184"/>
      <c r="E38" s="184"/>
      <c r="F38" s="290"/>
      <c r="G38" s="183"/>
      <c r="H38" s="184"/>
      <c r="I38" s="291"/>
      <c r="J38" s="253"/>
      <c r="K38" s="253"/>
      <c r="L38" s="201">
        <f t="shared" si="0"/>
        <v>0</v>
      </c>
      <c r="M38" s="253"/>
      <c r="N38" s="253"/>
      <c r="O38" s="292"/>
    </row>
    <row r="39" spans="1:15" ht="31.5" x14ac:dyDescent="0.25">
      <c r="A39" s="182" t="s">
        <v>215</v>
      </c>
      <c r="B39" s="183"/>
      <c r="C39" s="184"/>
      <c r="D39" s="184"/>
      <c r="E39" s="184"/>
      <c r="F39" s="290"/>
      <c r="G39" s="183"/>
      <c r="H39" s="184"/>
      <c r="I39" s="291"/>
      <c r="J39" s="253"/>
      <c r="K39" s="253"/>
      <c r="L39" s="201">
        <f t="shared" si="0"/>
        <v>0</v>
      </c>
      <c r="M39" s="253"/>
      <c r="N39" s="253"/>
      <c r="O39" s="292"/>
    </row>
    <row r="40" spans="1:15" ht="15.75" x14ac:dyDescent="0.25">
      <c r="A40" s="182" t="s">
        <v>216</v>
      </c>
      <c r="B40" s="183"/>
      <c r="C40" s="184"/>
      <c r="D40" s="184"/>
      <c r="E40" s="184"/>
      <c r="F40" s="290"/>
      <c r="G40" s="183"/>
      <c r="H40" s="184"/>
      <c r="I40" s="291"/>
      <c r="J40" s="253"/>
      <c r="K40" s="253"/>
      <c r="L40" s="201">
        <f t="shared" si="0"/>
        <v>0</v>
      </c>
      <c r="M40" s="253"/>
      <c r="N40" s="253"/>
      <c r="O40" s="292"/>
    </row>
    <row r="41" spans="1:15" ht="15.75" x14ac:dyDescent="0.25">
      <c r="A41" s="182" t="s">
        <v>217</v>
      </c>
      <c r="B41" s="183"/>
      <c r="C41" s="184"/>
      <c r="D41" s="184"/>
      <c r="E41" s="184"/>
      <c r="F41" s="290"/>
      <c r="G41" s="183"/>
      <c r="H41" s="184"/>
      <c r="I41" s="291"/>
      <c r="J41" s="253"/>
      <c r="K41" s="253"/>
      <c r="L41" s="201">
        <f t="shared" si="0"/>
        <v>0</v>
      </c>
      <c r="M41" s="253"/>
      <c r="N41" s="253"/>
      <c r="O41" s="292"/>
    </row>
    <row r="42" spans="1:15" ht="15.6" customHeight="1" x14ac:dyDescent="0.25">
      <c r="A42" s="182" t="s">
        <v>218</v>
      </c>
      <c r="B42" s="183"/>
      <c r="C42" s="184"/>
      <c r="D42" s="184"/>
      <c r="E42" s="184"/>
      <c r="F42" s="290"/>
      <c r="G42" s="183"/>
      <c r="H42" s="184"/>
      <c r="I42" s="291"/>
      <c r="J42" s="253"/>
      <c r="K42" s="253"/>
      <c r="L42" s="201">
        <f t="shared" si="0"/>
        <v>0</v>
      </c>
      <c r="M42" s="253"/>
      <c r="N42" s="253"/>
      <c r="O42" s="292"/>
    </row>
    <row r="43" spans="1:15" ht="15.75" x14ac:dyDescent="0.25">
      <c r="A43" s="182" t="s">
        <v>219</v>
      </c>
      <c r="B43" s="183"/>
      <c r="C43" s="184"/>
      <c r="D43" s="184"/>
      <c r="E43" s="184"/>
      <c r="F43" s="290"/>
      <c r="G43" s="183"/>
      <c r="H43" s="184"/>
      <c r="I43" s="291"/>
      <c r="J43" s="253"/>
      <c r="K43" s="253"/>
      <c r="L43" s="201">
        <f t="shared" si="0"/>
        <v>0</v>
      </c>
      <c r="M43" s="253"/>
      <c r="N43" s="253"/>
      <c r="O43" s="292"/>
    </row>
    <row r="44" spans="1:15" ht="15.75" x14ac:dyDescent="0.25">
      <c r="A44" s="182" t="s">
        <v>220</v>
      </c>
      <c r="B44" s="183"/>
      <c r="C44" s="184"/>
      <c r="D44" s="184"/>
      <c r="E44" s="184"/>
      <c r="F44" s="290"/>
      <c r="G44" s="183"/>
      <c r="H44" s="184"/>
      <c r="I44" s="291"/>
      <c r="J44" s="253"/>
      <c r="K44" s="253"/>
      <c r="L44" s="201">
        <f t="shared" si="0"/>
        <v>0</v>
      </c>
      <c r="M44" s="253"/>
      <c r="N44" s="253"/>
      <c r="O44" s="292"/>
    </row>
    <row r="45" spans="1:15" ht="15.75" x14ac:dyDescent="0.25">
      <c r="A45" s="182" t="s">
        <v>221</v>
      </c>
      <c r="B45" s="183"/>
      <c r="C45" s="184"/>
      <c r="D45" s="184"/>
      <c r="E45" s="184"/>
      <c r="F45" s="290"/>
      <c r="G45" s="183"/>
      <c r="H45" s="184"/>
      <c r="I45" s="291"/>
      <c r="J45" s="253"/>
      <c r="K45" s="253"/>
      <c r="L45" s="201">
        <f t="shared" si="0"/>
        <v>0</v>
      </c>
      <c r="M45" s="253"/>
      <c r="N45" s="253"/>
      <c r="O45" s="292"/>
    </row>
    <row r="46" spans="1:15" ht="15" customHeight="1" x14ac:dyDescent="0.25">
      <c r="A46" s="182" t="s">
        <v>222</v>
      </c>
      <c r="B46" s="183"/>
      <c r="C46" s="184"/>
      <c r="D46" s="184"/>
      <c r="E46" s="184"/>
      <c r="F46" s="290"/>
      <c r="G46" s="183"/>
      <c r="H46" s="184"/>
      <c r="I46" s="291"/>
      <c r="J46" s="253"/>
      <c r="K46" s="253"/>
      <c r="L46" s="201">
        <f t="shared" si="0"/>
        <v>0</v>
      </c>
      <c r="M46" s="253"/>
      <c r="N46" s="253"/>
      <c r="O46" s="292"/>
    </row>
    <row r="47" spans="1:15" ht="18" customHeight="1" x14ac:dyDescent="0.25">
      <c r="A47" s="182" t="s">
        <v>223</v>
      </c>
      <c r="B47" s="183"/>
      <c r="C47" s="184"/>
      <c r="D47" s="184"/>
      <c r="E47" s="184"/>
      <c r="F47" s="290"/>
      <c r="G47" s="183"/>
      <c r="H47" s="184"/>
      <c r="I47" s="291"/>
      <c r="J47" s="253"/>
      <c r="K47" s="253"/>
      <c r="L47" s="201">
        <f t="shared" si="0"/>
        <v>0</v>
      </c>
      <c r="M47" s="253"/>
      <c r="N47" s="253"/>
      <c r="O47" s="292"/>
    </row>
    <row r="48" spans="1:15" ht="18.600000000000001" customHeight="1" x14ac:dyDescent="0.25">
      <c r="A48" s="182" t="s">
        <v>224</v>
      </c>
      <c r="B48" s="183"/>
      <c r="C48" s="184"/>
      <c r="D48" s="184"/>
      <c r="E48" s="184"/>
      <c r="F48" s="290"/>
      <c r="G48" s="183"/>
      <c r="H48" s="184"/>
      <c r="I48" s="291"/>
      <c r="J48" s="253"/>
      <c r="K48" s="253"/>
      <c r="L48" s="201">
        <f t="shared" si="0"/>
        <v>0</v>
      </c>
      <c r="M48" s="253"/>
      <c r="N48" s="253"/>
      <c r="O48" s="292">
        <v>14790</v>
      </c>
    </row>
    <row r="49" spans="1:15" ht="39" customHeight="1" x14ac:dyDescent="0.25">
      <c r="A49" s="182" t="s">
        <v>225</v>
      </c>
      <c r="B49" s="183"/>
      <c r="C49" s="184"/>
      <c r="D49" s="184"/>
      <c r="E49" s="184"/>
      <c r="F49" s="290"/>
      <c r="G49" s="183"/>
      <c r="H49" s="184"/>
      <c r="I49" s="291"/>
      <c r="J49" s="253"/>
      <c r="K49" s="253"/>
      <c r="L49" s="201">
        <f t="shared" si="0"/>
        <v>0</v>
      </c>
      <c r="M49" s="253"/>
      <c r="N49" s="253"/>
      <c r="O49" s="292"/>
    </row>
    <row r="50" spans="1:15" ht="16.5" customHeight="1" x14ac:dyDescent="0.25">
      <c r="A50" s="182" t="s">
        <v>226</v>
      </c>
      <c r="B50" s="183"/>
      <c r="C50" s="184"/>
      <c r="D50" s="184"/>
      <c r="E50" s="184"/>
      <c r="F50" s="290"/>
      <c r="G50" s="183"/>
      <c r="H50" s="184"/>
      <c r="I50" s="291"/>
      <c r="J50" s="253"/>
      <c r="K50" s="253"/>
      <c r="L50" s="201">
        <f t="shared" si="0"/>
        <v>0</v>
      </c>
      <c r="M50" s="253"/>
      <c r="N50" s="253"/>
      <c r="O50" s="292"/>
    </row>
    <row r="51" spans="1:15" ht="16.5" customHeight="1" x14ac:dyDescent="0.25">
      <c r="A51" s="182" t="s">
        <v>227</v>
      </c>
      <c r="B51" s="183"/>
      <c r="C51" s="184"/>
      <c r="D51" s="184"/>
      <c r="E51" s="184"/>
      <c r="F51" s="290"/>
      <c r="G51" s="183"/>
      <c r="H51" s="184"/>
      <c r="I51" s="291"/>
      <c r="J51" s="253"/>
      <c r="K51" s="253"/>
      <c r="L51" s="201">
        <f t="shared" si="0"/>
        <v>0</v>
      </c>
      <c r="M51" s="253"/>
      <c r="N51" s="253"/>
      <c r="O51" s="292"/>
    </row>
    <row r="52" spans="1:15" ht="15.75" x14ac:dyDescent="0.25">
      <c r="A52" s="182" t="s">
        <v>228</v>
      </c>
      <c r="B52" s="183"/>
      <c r="C52" s="184"/>
      <c r="D52" s="184"/>
      <c r="E52" s="184"/>
      <c r="F52" s="290"/>
      <c r="G52" s="183"/>
      <c r="H52" s="184"/>
      <c r="I52" s="291"/>
      <c r="J52" s="253"/>
      <c r="K52" s="253"/>
      <c r="L52" s="201">
        <f t="shared" si="0"/>
        <v>0</v>
      </c>
      <c r="M52" s="253"/>
      <c r="N52" s="253"/>
      <c r="O52" s="292"/>
    </row>
    <row r="53" spans="1:15" ht="15.75" x14ac:dyDescent="0.25">
      <c r="A53" s="182" t="s">
        <v>229</v>
      </c>
      <c r="B53" s="183"/>
      <c r="C53" s="184"/>
      <c r="D53" s="184"/>
      <c r="E53" s="184"/>
      <c r="F53" s="290"/>
      <c r="G53" s="183"/>
      <c r="H53" s="184"/>
      <c r="I53" s="291"/>
      <c r="J53" s="253"/>
      <c r="K53" s="253"/>
      <c r="L53" s="201">
        <f t="shared" si="0"/>
        <v>0</v>
      </c>
      <c r="M53" s="253"/>
      <c r="N53" s="253"/>
      <c r="O53" s="292"/>
    </row>
    <row r="54" spans="1:15" ht="15.75" x14ac:dyDescent="0.25">
      <c r="A54" s="182" t="s">
        <v>230</v>
      </c>
      <c r="B54" s="183"/>
      <c r="C54" s="184"/>
      <c r="D54" s="184"/>
      <c r="E54" s="184"/>
      <c r="F54" s="290"/>
      <c r="G54" s="183"/>
      <c r="H54" s="184"/>
      <c r="I54" s="291"/>
      <c r="J54" s="253"/>
      <c r="K54" s="253"/>
      <c r="L54" s="201">
        <f t="shared" si="0"/>
        <v>0</v>
      </c>
      <c r="M54" s="253"/>
      <c r="N54" s="253"/>
      <c r="O54" s="292"/>
    </row>
    <row r="55" spans="1:15" ht="31.5" x14ac:dyDescent="0.25">
      <c r="A55" s="182" t="s">
        <v>231</v>
      </c>
      <c r="B55" s="183"/>
      <c r="C55" s="184"/>
      <c r="D55" s="184"/>
      <c r="E55" s="184"/>
      <c r="F55" s="290"/>
      <c r="G55" s="183"/>
      <c r="H55" s="184"/>
      <c r="I55" s="291"/>
      <c r="J55" s="253"/>
      <c r="K55" s="253"/>
      <c r="L55" s="201">
        <f t="shared" si="0"/>
        <v>0</v>
      </c>
      <c r="M55" s="253"/>
      <c r="N55" s="253"/>
      <c r="O55" s="292"/>
    </row>
    <row r="56" spans="1:15" ht="15.75" x14ac:dyDescent="0.25">
      <c r="A56" s="182" t="s">
        <v>232</v>
      </c>
      <c r="B56" s="183"/>
      <c r="C56" s="184"/>
      <c r="D56" s="184"/>
      <c r="E56" s="184"/>
      <c r="F56" s="290"/>
      <c r="G56" s="183"/>
      <c r="H56" s="184"/>
      <c r="I56" s="291"/>
      <c r="J56" s="253"/>
      <c r="K56" s="253"/>
      <c r="L56" s="201">
        <f t="shared" si="0"/>
        <v>0</v>
      </c>
      <c r="M56" s="253"/>
      <c r="N56" s="253"/>
      <c r="O56" s="292"/>
    </row>
    <row r="57" spans="1:15" ht="15.75" x14ac:dyDescent="0.25">
      <c r="A57" s="182" t="s">
        <v>233</v>
      </c>
      <c r="B57" s="183"/>
      <c r="C57" s="184"/>
      <c r="D57" s="184"/>
      <c r="E57" s="184"/>
      <c r="F57" s="290"/>
      <c r="G57" s="183"/>
      <c r="H57" s="184"/>
      <c r="I57" s="291"/>
      <c r="J57" s="253"/>
      <c r="K57" s="253"/>
      <c r="L57" s="201">
        <f t="shared" si="0"/>
        <v>0</v>
      </c>
      <c r="M57" s="253"/>
      <c r="N57" s="253"/>
      <c r="O57" s="292"/>
    </row>
    <row r="58" spans="1:15" ht="15.75" x14ac:dyDescent="0.25">
      <c r="A58" s="182" t="s">
        <v>234</v>
      </c>
      <c r="B58" s="183"/>
      <c r="C58" s="184"/>
      <c r="D58" s="184"/>
      <c r="E58" s="184"/>
      <c r="F58" s="290"/>
      <c r="G58" s="183"/>
      <c r="H58" s="184"/>
      <c r="I58" s="291"/>
      <c r="J58" s="253"/>
      <c r="K58" s="253"/>
      <c r="L58" s="201">
        <f t="shared" si="0"/>
        <v>0</v>
      </c>
      <c r="M58" s="253"/>
      <c r="N58" s="253"/>
      <c r="O58" s="292"/>
    </row>
    <row r="59" spans="1:15" ht="15.75" x14ac:dyDescent="0.25">
      <c r="A59" s="182" t="s">
        <v>235</v>
      </c>
      <c r="B59" s="183"/>
      <c r="C59" s="184"/>
      <c r="D59" s="184"/>
      <c r="E59" s="184"/>
      <c r="F59" s="290"/>
      <c r="G59" s="183"/>
      <c r="H59" s="184"/>
      <c r="I59" s="291"/>
      <c r="J59" s="253"/>
      <c r="K59" s="253"/>
      <c r="L59" s="201">
        <f t="shared" si="0"/>
        <v>0</v>
      </c>
      <c r="M59" s="253"/>
      <c r="N59" s="253"/>
      <c r="O59" s="292"/>
    </row>
    <row r="60" spans="1:15" ht="31.5" x14ac:dyDescent="0.25">
      <c r="A60" s="182" t="s">
        <v>236</v>
      </c>
      <c r="B60" s="183"/>
      <c r="C60" s="184"/>
      <c r="D60" s="184"/>
      <c r="E60" s="184"/>
      <c r="F60" s="290"/>
      <c r="G60" s="183"/>
      <c r="H60" s="184"/>
      <c r="I60" s="291"/>
      <c r="J60" s="253"/>
      <c r="K60" s="253"/>
      <c r="L60" s="201">
        <f t="shared" si="0"/>
        <v>0</v>
      </c>
      <c r="M60" s="253"/>
      <c r="N60" s="253"/>
      <c r="O60" s="292"/>
    </row>
    <row r="61" spans="1:15" ht="15.75" x14ac:dyDescent="0.25">
      <c r="A61" s="182" t="s">
        <v>237</v>
      </c>
      <c r="B61" s="183"/>
      <c r="C61" s="184"/>
      <c r="D61" s="184"/>
      <c r="E61" s="184"/>
      <c r="F61" s="290"/>
      <c r="G61" s="183"/>
      <c r="H61" s="184"/>
      <c r="I61" s="291"/>
      <c r="J61" s="253"/>
      <c r="K61" s="253"/>
      <c r="L61" s="201">
        <f t="shared" si="0"/>
        <v>0</v>
      </c>
      <c r="M61" s="253"/>
      <c r="N61" s="253"/>
      <c r="O61" s="292"/>
    </row>
    <row r="62" spans="1:15" ht="15.75" x14ac:dyDescent="0.25">
      <c r="A62" s="182" t="s">
        <v>238</v>
      </c>
      <c r="B62" s="183"/>
      <c r="C62" s="184"/>
      <c r="D62" s="184"/>
      <c r="E62" s="184"/>
      <c r="F62" s="290"/>
      <c r="G62" s="183"/>
      <c r="H62" s="184"/>
      <c r="I62" s="291"/>
      <c r="J62" s="253"/>
      <c r="K62" s="253"/>
      <c r="L62" s="201">
        <f t="shared" si="0"/>
        <v>0</v>
      </c>
      <c r="M62" s="253"/>
      <c r="N62" s="253"/>
      <c r="O62" s="292"/>
    </row>
    <row r="63" spans="1:15" ht="19.899999999999999" customHeight="1" x14ac:dyDescent="0.25">
      <c r="A63" s="182" t="s">
        <v>239</v>
      </c>
      <c r="B63" s="183"/>
      <c r="C63" s="184"/>
      <c r="D63" s="184"/>
      <c r="E63" s="184"/>
      <c r="F63" s="290"/>
      <c r="G63" s="183"/>
      <c r="H63" s="184"/>
      <c r="I63" s="291">
        <v>2474</v>
      </c>
      <c r="J63" s="253"/>
      <c r="K63" s="253"/>
      <c r="L63" s="201">
        <f t="shared" si="0"/>
        <v>0</v>
      </c>
      <c r="M63" s="253"/>
      <c r="N63" s="253"/>
      <c r="O63" s="292"/>
    </row>
    <row r="64" spans="1:15" ht="15.75" x14ac:dyDescent="0.25">
      <c r="A64" s="182" t="s">
        <v>240</v>
      </c>
      <c r="B64" s="183"/>
      <c r="C64" s="184"/>
      <c r="D64" s="184"/>
      <c r="E64" s="184"/>
      <c r="F64" s="290"/>
      <c r="G64" s="183"/>
      <c r="H64" s="184"/>
      <c r="I64" s="291"/>
      <c r="J64" s="253"/>
      <c r="K64" s="253"/>
      <c r="L64" s="201">
        <f t="shared" si="0"/>
        <v>0</v>
      </c>
      <c r="M64" s="253"/>
      <c r="N64" s="253"/>
      <c r="O64" s="292"/>
    </row>
    <row r="65" spans="1:15" ht="15.75" x14ac:dyDescent="0.25">
      <c r="A65" s="182" t="s">
        <v>241</v>
      </c>
      <c r="B65" s="183"/>
      <c r="C65" s="184"/>
      <c r="D65" s="184"/>
      <c r="E65" s="184"/>
      <c r="F65" s="290"/>
      <c r="G65" s="183"/>
      <c r="H65" s="184"/>
      <c r="I65" s="291"/>
      <c r="J65" s="253"/>
      <c r="K65" s="253"/>
      <c r="L65" s="201">
        <f t="shared" si="0"/>
        <v>0</v>
      </c>
      <c r="M65" s="253"/>
      <c r="N65" s="253"/>
      <c r="O65" s="292"/>
    </row>
    <row r="66" spans="1:15" ht="31.5" x14ac:dyDescent="0.25">
      <c r="A66" s="182" t="s">
        <v>242</v>
      </c>
      <c r="B66" s="183"/>
      <c r="C66" s="184"/>
      <c r="D66" s="184"/>
      <c r="E66" s="184"/>
      <c r="F66" s="290"/>
      <c r="G66" s="183"/>
      <c r="H66" s="184"/>
      <c r="I66" s="291">
        <v>825</v>
      </c>
      <c r="J66" s="253"/>
      <c r="K66" s="253"/>
      <c r="L66" s="201">
        <f t="shared" si="0"/>
        <v>0</v>
      </c>
      <c r="M66" s="253"/>
      <c r="N66" s="253"/>
      <c r="O66" s="292"/>
    </row>
    <row r="67" spans="1:15" ht="15.75" x14ac:dyDescent="0.25">
      <c r="A67" s="182" t="s">
        <v>243</v>
      </c>
      <c r="B67" s="183"/>
      <c r="C67" s="184"/>
      <c r="D67" s="184"/>
      <c r="E67" s="184"/>
      <c r="F67" s="290"/>
      <c r="G67" s="183"/>
      <c r="H67" s="184"/>
      <c r="I67" s="291"/>
      <c r="J67" s="253"/>
      <c r="K67" s="253"/>
      <c r="L67" s="201">
        <f t="shared" si="0"/>
        <v>0</v>
      </c>
      <c r="M67" s="253"/>
      <c r="N67" s="253"/>
      <c r="O67" s="292"/>
    </row>
    <row r="68" spans="1:15" ht="15.75" x14ac:dyDescent="0.25">
      <c r="A68" s="182" t="s">
        <v>244</v>
      </c>
      <c r="B68" s="183"/>
      <c r="C68" s="184"/>
      <c r="D68" s="184"/>
      <c r="E68" s="184"/>
      <c r="F68" s="290"/>
      <c r="G68" s="183"/>
      <c r="H68" s="184"/>
      <c r="I68" s="291"/>
      <c r="J68" s="253"/>
      <c r="K68" s="253"/>
      <c r="L68" s="201">
        <f t="shared" si="0"/>
        <v>0</v>
      </c>
      <c r="M68" s="253"/>
      <c r="N68" s="253"/>
      <c r="O68" s="292"/>
    </row>
    <row r="69" spans="1:15" ht="21" customHeight="1" x14ac:dyDescent="0.25">
      <c r="A69" s="182" t="s">
        <v>245</v>
      </c>
      <c r="B69" s="183"/>
      <c r="C69" s="184"/>
      <c r="D69" s="184"/>
      <c r="E69" s="184"/>
      <c r="F69" s="290"/>
      <c r="G69" s="183"/>
      <c r="H69" s="184"/>
      <c r="I69" s="291"/>
      <c r="J69" s="253"/>
      <c r="K69" s="253"/>
      <c r="L69" s="201">
        <f t="shared" si="0"/>
        <v>0</v>
      </c>
      <c r="M69" s="253"/>
      <c r="N69" s="253"/>
      <c r="O69" s="292"/>
    </row>
    <row r="70" spans="1:15" ht="15.75" x14ac:dyDescent="0.25">
      <c r="A70" s="182" t="s">
        <v>246</v>
      </c>
      <c r="B70" s="183"/>
      <c r="C70" s="184"/>
      <c r="D70" s="184"/>
      <c r="E70" s="184"/>
      <c r="F70" s="290"/>
      <c r="G70" s="183"/>
      <c r="H70" s="184"/>
      <c r="I70" s="291"/>
      <c r="J70" s="253"/>
      <c r="K70" s="253"/>
      <c r="L70" s="201">
        <f t="shared" si="0"/>
        <v>0</v>
      </c>
      <c r="M70" s="253"/>
      <c r="N70" s="253"/>
      <c r="O70" s="292"/>
    </row>
    <row r="71" spans="1:15" ht="15.75" x14ac:dyDescent="0.25">
      <c r="A71" s="182" t="s">
        <v>247</v>
      </c>
      <c r="B71" s="183"/>
      <c r="C71" s="184"/>
      <c r="D71" s="184"/>
      <c r="E71" s="184"/>
      <c r="F71" s="290"/>
      <c r="G71" s="183"/>
      <c r="H71" s="184"/>
      <c r="I71" s="291"/>
      <c r="J71" s="253"/>
      <c r="K71" s="253"/>
      <c r="L71" s="201">
        <f t="shared" si="0"/>
        <v>0</v>
      </c>
      <c r="M71" s="253"/>
      <c r="N71" s="253"/>
      <c r="O71" s="292"/>
    </row>
    <row r="72" spans="1:15" ht="31.5" x14ac:dyDescent="0.25">
      <c r="A72" s="182" t="s">
        <v>248</v>
      </c>
      <c r="B72" s="183"/>
      <c r="C72" s="184"/>
      <c r="D72" s="184"/>
      <c r="E72" s="184"/>
      <c r="F72" s="290"/>
      <c r="G72" s="183"/>
      <c r="H72" s="184"/>
      <c r="I72" s="291"/>
      <c r="J72" s="253"/>
      <c r="K72" s="253"/>
      <c r="L72" s="201">
        <f t="shared" si="0"/>
        <v>0</v>
      </c>
      <c r="M72" s="253"/>
      <c r="N72" s="253"/>
      <c r="O72" s="292"/>
    </row>
    <row r="73" spans="1:15" ht="32.25" thickBot="1" x14ac:dyDescent="0.3">
      <c r="A73" s="186" t="s">
        <v>249</v>
      </c>
      <c r="B73" s="187"/>
      <c r="C73" s="188"/>
      <c r="D73" s="188"/>
      <c r="E73" s="188"/>
      <c r="F73" s="293"/>
      <c r="G73" s="187"/>
      <c r="H73" s="188"/>
      <c r="I73" s="294"/>
      <c r="J73" s="262"/>
      <c r="K73" s="262"/>
      <c r="L73" s="277">
        <f t="shared" si="0"/>
        <v>0</v>
      </c>
      <c r="M73" s="262"/>
      <c r="N73" s="262"/>
      <c r="O73" s="295"/>
    </row>
    <row r="74" spans="1:15" ht="35.450000000000003" customHeight="1" thickBot="1" x14ac:dyDescent="0.3">
      <c r="A74" s="206" t="s">
        <v>50</v>
      </c>
      <c r="B74" s="264">
        <f>SUM(B11:B73)</f>
        <v>0</v>
      </c>
      <c r="C74" s="265">
        <f t="shared" ref="C74:O74" si="1">SUM(C11:C73)</f>
        <v>0</v>
      </c>
      <c r="D74" s="265">
        <f t="shared" si="1"/>
        <v>0</v>
      </c>
      <c r="E74" s="265">
        <f t="shared" si="1"/>
        <v>0</v>
      </c>
      <c r="F74" s="265">
        <f t="shared" si="1"/>
        <v>0</v>
      </c>
      <c r="G74" s="265">
        <f t="shared" si="1"/>
        <v>0</v>
      </c>
      <c r="H74" s="265">
        <f t="shared" si="1"/>
        <v>0</v>
      </c>
      <c r="I74" s="266">
        <f t="shared" si="1"/>
        <v>5773</v>
      </c>
      <c r="J74" s="264">
        <f t="shared" si="1"/>
        <v>0</v>
      </c>
      <c r="K74" s="279">
        <f t="shared" si="1"/>
        <v>0</v>
      </c>
      <c r="L74" s="280">
        <f t="shared" si="1"/>
        <v>0</v>
      </c>
      <c r="M74" s="265">
        <f t="shared" si="1"/>
        <v>0</v>
      </c>
      <c r="N74" s="265">
        <f t="shared" si="1"/>
        <v>0</v>
      </c>
      <c r="O74" s="270">
        <f t="shared" si="1"/>
        <v>14790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74"/>
  <sheetViews>
    <sheetView view="pageBreakPreview" topLeftCell="A63" zoomScale="98" zoomScaleNormal="55" zoomScaleSheetLayoutView="98" workbookViewId="0">
      <selection activeCell="K89" sqref="K89"/>
    </sheetView>
  </sheetViews>
  <sheetFormatPr defaultRowHeight="15" x14ac:dyDescent="0.25"/>
  <cols>
    <col min="1" max="1" width="30.42578125" customWidth="1"/>
    <col min="2" max="2" width="8.8554687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21" max="221" width="34" customWidth="1"/>
    <col min="222" max="222" width="11.140625" customWidth="1"/>
    <col min="223" max="223" width="11" customWidth="1"/>
    <col min="231" max="232" width="10.85546875" customWidth="1"/>
    <col min="234" max="234" width="11.5703125" customWidth="1"/>
    <col min="235" max="235" width="13.85546875" customWidth="1"/>
    <col min="236" max="239" width="9.140625" customWidth="1"/>
    <col min="477" max="477" width="34" customWidth="1"/>
    <col min="478" max="478" width="11.140625" customWidth="1"/>
    <col min="479" max="479" width="11" customWidth="1"/>
    <col min="487" max="488" width="10.85546875" customWidth="1"/>
    <col min="490" max="490" width="11.5703125" customWidth="1"/>
    <col min="491" max="491" width="13.85546875" customWidth="1"/>
    <col min="492" max="495" width="9.140625" customWidth="1"/>
    <col min="733" max="733" width="34" customWidth="1"/>
    <col min="734" max="734" width="11.140625" customWidth="1"/>
    <col min="735" max="735" width="11" customWidth="1"/>
    <col min="743" max="744" width="10.85546875" customWidth="1"/>
    <col min="746" max="746" width="11.5703125" customWidth="1"/>
    <col min="747" max="747" width="13.85546875" customWidth="1"/>
    <col min="748" max="751" width="9.140625" customWidth="1"/>
    <col min="989" max="989" width="34" customWidth="1"/>
    <col min="990" max="990" width="11.140625" customWidth="1"/>
    <col min="991" max="991" width="11" customWidth="1"/>
    <col min="999" max="1000" width="10.85546875" customWidth="1"/>
    <col min="1002" max="1002" width="11.5703125" customWidth="1"/>
    <col min="1003" max="1003" width="13.85546875" customWidth="1"/>
    <col min="1004" max="1007" width="9.140625" customWidth="1"/>
    <col min="1245" max="1245" width="34" customWidth="1"/>
    <col min="1246" max="1246" width="11.140625" customWidth="1"/>
    <col min="1247" max="1247" width="11" customWidth="1"/>
    <col min="1255" max="1256" width="10.85546875" customWidth="1"/>
    <col min="1258" max="1258" width="11.5703125" customWidth="1"/>
    <col min="1259" max="1259" width="13.85546875" customWidth="1"/>
    <col min="1260" max="1263" width="9.140625" customWidth="1"/>
    <col min="1501" max="1501" width="34" customWidth="1"/>
    <col min="1502" max="1502" width="11.140625" customWidth="1"/>
    <col min="1503" max="1503" width="11" customWidth="1"/>
    <col min="1511" max="1512" width="10.85546875" customWidth="1"/>
    <col min="1514" max="1514" width="11.5703125" customWidth="1"/>
    <col min="1515" max="1515" width="13.85546875" customWidth="1"/>
    <col min="1516" max="1519" width="9.140625" customWidth="1"/>
    <col min="1757" max="1757" width="34" customWidth="1"/>
    <col min="1758" max="1758" width="11.140625" customWidth="1"/>
    <col min="1759" max="1759" width="11" customWidth="1"/>
    <col min="1767" max="1768" width="10.85546875" customWidth="1"/>
    <col min="1770" max="1770" width="11.5703125" customWidth="1"/>
    <col min="1771" max="1771" width="13.85546875" customWidth="1"/>
    <col min="1772" max="1775" width="9.140625" customWidth="1"/>
    <col min="2013" max="2013" width="34" customWidth="1"/>
    <col min="2014" max="2014" width="11.140625" customWidth="1"/>
    <col min="2015" max="2015" width="11" customWidth="1"/>
    <col min="2023" max="2024" width="10.85546875" customWidth="1"/>
    <col min="2026" max="2026" width="11.5703125" customWidth="1"/>
    <col min="2027" max="2027" width="13.85546875" customWidth="1"/>
    <col min="2028" max="2031" width="9.140625" customWidth="1"/>
    <col min="2269" max="2269" width="34" customWidth="1"/>
    <col min="2270" max="2270" width="11.140625" customWidth="1"/>
    <col min="2271" max="2271" width="11" customWidth="1"/>
    <col min="2279" max="2280" width="10.85546875" customWidth="1"/>
    <col min="2282" max="2282" width="11.5703125" customWidth="1"/>
    <col min="2283" max="2283" width="13.85546875" customWidth="1"/>
    <col min="2284" max="2287" width="9.140625" customWidth="1"/>
    <col min="2525" max="2525" width="34" customWidth="1"/>
    <col min="2526" max="2526" width="11.140625" customWidth="1"/>
    <col min="2527" max="2527" width="11" customWidth="1"/>
    <col min="2535" max="2536" width="10.85546875" customWidth="1"/>
    <col min="2538" max="2538" width="11.5703125" customWidth="1"/>
    <col min="2539" max="2539" width="13.85546875" customWidth="1"/>
    <col min="2540" max="2543" width="9.140625" customWidth="1"/>
    <col min="2781" max="2781" width="34" customWidth="1"/>
    <col min="2782" max="2782" width="11.140625" customWidth="1"/>
    <col min="2783" max="2783" width="11" customWidth="1"/>
    <col min="2791" max="2792" width="10.85546875" customWidth="1"/>
    <col min="2794" max="2794" width="11.5703125" customWidth="1"/>
    <col min="2795" max="2795" width="13.85546875" customWidth="1"/>
    <col min="2796" max="2799" width="9.140625" customWidth="1"/>
    <col min="3037" max="3037" width="34" customWidth="1"/>
    <col min="3038" max="3038" width="11.140625" customWidth="1"/>
    <col min="3039" max="3039" width="11" customWidth="1"/>
    <col min="3047" max="3048" width="10.85546875" customWidth="1"/>
    <col min="3050" max="3050" width="11.5703125" customWidth="1"/>
    <col min="3051" max="3051" width="13.85546875" customWidth="1"/>
    <col min="3052" max="3055" width="9.140625" customWidth="1"/>
    <col min="3293" max="3293" width="34" customWidth="1"/>
    <col min="3294" max="3294" width="11.140625" customWidth="1"/>
    <col min="3295" max="3295" width="11" customWidth="1"/>
    <col min="3303" max="3304" width="10.85546875" customWidth="1"/>
    <col min="3306" max="3306" width="11.5703125" customWidth="1"/>
    <col min="3307" max="3307" width="13.85546875" customWidth="1"/>
    <col min="3308" max="3311" width="9.140625" customWidth="1"/>
    <col min="3549" max="3549" width="34" customWidth="1"/>
    <col min="3550" max="3550" width="11.140625" customWidth="1"/>
    <col min="3551" max="3551" width="11" customWidth="1"/>
    <col min="3559" max="3560" width="10.85546875" customWidth="1"/>
    <col min="3562" max="3562" width="11.5703125" customWidth="1"/>
    <col min="3563" max="3563" width="13.85546875" customWidth="1"/>
    <col min="3564" max="3567" width="9.140625" customWidth="1"/>
    <col min="3805" max="3805" width="34" customWidth="1"/>
    <col min="3806" max="3806" width="11.140625" customWidth="1"/>
    <col min="3807" max="3807" width="11" customWidth="1"/>
    <col min="3815" max="3816" width="10.85546875" customWidth="1"/>
    <col min="3818" max="3818" width="11.5703125" customWidth="1"/>
    <col min="3819" max="3819" width="13.85546875" customWidth="1"/>
    <col min="3820" max="3823" width="9.140625" customWidth="1"/>
    <col min="4061" max="4061" width="34" customWidth="1"/>
    <col min="4062" max="4062" width="11.140625" customWidth="1"/>
    <col min="4063" max="4063" width="11" customWidth="1"/>
    <col min="4071" max="4072" width="10.85546875" customWidth="1"/>
    <col min="4074" max="4074" width="11.5703125" customWidth="1"/>
    <col min="4075" max="4075" width="13.85546875" customWidth="1"/>
    <col min="4076" max="4079" width="9.140625" customWidth="1"/>
    <col min="4317" max="4317" width="34" customWidth="1"/>
    <col min="4318" max="4318" width="11.140625" customWidth="1"/>
    <col min="4319" max="4319" width="11" customWidth="1"/>
    <col min="4327" max="4328" width="10.85546875" customWidth="1"/>
    <col min="4330" max="4330" width="11.5703125" customWidth="1"/>
    <col min="4331" max="4331" width="13.85546875" customWidth="1"/>
    <col min="4332" max="4335" width="9.140625" customWidth="1"/>
    <col min="4573" max="4573" width="34" customWidth="1"/>
    <col min="4574" max="4574" width="11.140625" customWidth="1"/>
    <col min="4575" max="4575" width="11" customWidth="1"/>
    <col min="4583" max="4584" width="10.85546875" customWidth="1"/>
    <col min="4586" max="4586" width="11.5703125" customWidth="1"/>
    <col min="4587" max="4587" width="13.85546875" customWidth="1"/>
    <col min="4588" max="4591" width="9.140625" customWidth="1"/>
    <col min="4829" max="4829" width="34" customWidth="1"/>
    <col min="4830" max="4830" width="11.140625" customWidth="1"/>
    <col min="4831" max="4831" width="11" customWidth="1"/>
    <col min="4839" max="4840" width="10.85546875" customWidth="1"/>
    <col min="4842" max="4842" width="11.5703125" customWidth="1"/>
    <col min="4843" max="4843" width="13.85546875" customWidth="1"/>
    <col min="4844" max="4847" width="9.140625" customWidth="1"/>
    <col min="5085" max="5085" width="34" customWidth="1"/>
    <col min="5086" max="5086" width="11.140625" customWidth="1"/>
    <col min="5087" max="5087" width="11" customWidth="1"/>
    <col min="5095" max="5096" width="10.85546875" customWidth="1"/>
    <col min="5098" max="5098" width="11.5703125" customWidth="1"/>
    <col min="5099" max="5099" width="13.85546875" customWidth="1"/>
    <col min="5100" max="5103" width="9.140625" customWidth="1"/>
    <col min="5341" max="5341" width="34" customWidth="1"/>
    <col min="5342" max="5342" width="11.140625" customWidth="1"/>
    <col min="5343" max="5343" width="11" customWidth="1"/>
    <col min="5351" max="5352" width="10.85546875" customWidth="1"/>
    <col min="5354" max="5354" width="11.5703125" customWidth="1"/>
    <col min="5355" max="5355" width="13.85546875" customWidth="1"/>
    <col min="5356" max="5359" width="9.140625" customWidth="1"/>
    <col min="5597" max="5597" width="34" customWidth="1"/>
    <col min="5598" max="5598" width="11.140625" customWidth="1"/>
    <col min="5599" max="5599" width="11" customWidth="1"/>
    <col min="5607" max="5608" width="10.85546875" customWidth="1"/>
    <col min="5610" max="5610" width="11.5703125" customWidth="1"/>
    <col min="5611" max="5611" width="13.85546875" customWidth="1"/>
    <col min="5612" max="5615" width="9.140625" customWidth="1"/>
    <col min="5853" max="5853" width="34" customWidth="1"/>
    <col min="5854" max="5854" width="11.140625" customWidth="1"/>
    <col min="5855" max="5855" width="11" customWidth="1"/>
    <col min="5863" max="5864" width="10.85546875" customWidth="1"/>
    <col min="5866" max="5866" width="11.5703125" customWidth="1"/>
    <col min="5867" max="5867" width="13.85546875" customWidth="1"/>
    <col min="5868" max="5871" width="9.140625" customWidth="1"/>
    <col min="6109" max="6109" width="34" customWidth="1"/>
    <col min="6110" max="6110" width="11.140625" customWidth="1"/>
    <col min="6111" max="6111" width="11" customWidth="1"/>
    <col min="6119" max="6120" width="10.85546875" customWidth="1"/>
    <col min="6122" max="6122" width="11.5703125" customWidth="1"/>
    <col min="6123" max="6123" width="13.85546875" customWidth="1"/>
    <col min="6124" max="6127" width="9.140625" customWidth="1"/>
    <col min="6365" max="6365" width="34" customWidth="1"/>
    <col min="6366" max="6366" width="11.140625" customWidth="1"/>
    <col min="6367" max="6367" width="11" customWidth="1"/>
    <col min="6375" max="6376" width="10.85546875" customWidth="1"/>
    <col min="6378" max="6378" width="11.5703125" customWidth="1"/>
    <col min="6379" max="6379" width="13.85546875" customWidth="1"/>
    <col min="6380" max="6383" width="9.140625" customWidth="1"/>
    <col min="6621" max="6621" width="34" customWidth="1"/>
    <col min="6622" max="6622" width="11.140625" customWidth="1"/>
    <col min="6623" max="6623" width="11" customWidth="1"/>
    <col min="6631" max="6632" width="10.85546875" customWidth="1"/>
    <col min="6634" max="6634" width="11.5703125" customWidth="1"/>
    <col min="6635" max="6635" width="13.85546875" customWidth="1"/>
    <col min="6636" max="6639" width="9.140625" customWidth="1"/>
    <col min="6877" max="6877" width="34" customWidth="1"/>
    <col min="6878" max="6878" width="11.140625" customWidth="1"/>
    <col min="6879" max="6879" width="11" customWidth="1"/>
    <col min="6887" max="6888" width="10.85546875" customWidth="1"/>
    <col min="6890" max="6890" width="11.5703125" customWidth="1"/>
    <col min="6891" max="6891" width="13.85546875" customWidth="1"/>
    <col min="6892" max="6895" width="9.140625" customWidth="1"/>
    <col min="7133" max="7133" width="34" customWidth="1"/>
    <col min="7134" max="7134" width="11.140625" customWidth="1"/>
    <col min="7135" max="7135" width="11" customWidth="1"/>
    <col min="7143" max="7144" width="10.85546875" customWidth="1"/>
    <col min="7146" max="7146" width="11.5703125" customWidth="1"/>
    <col min="7147" max="7147" width="13.85546875" customWidth="1"/>
    <col min="7148" max="7151" width="9.140625" customWidth="1"/>
    <col min="7389" max="7389" width="34" customWidth="1"/>
    <col min="7390" max="7390" width="11.140625" customWidth="1"/>
    <col min="7391" max="7391" width="11" customWidth="1"/>
    <col min="7399" max="7400" width="10.85546875" customWidth="1"/>
    <col min="7402" max="7402" width="11.5703125" customWidth="1"/>
    <col min="7403" max="7403" width="13.85546875" customWidth="1"/>
    <col min="7404" max="7407" width="9.140625" customWidth="1"/>
    <col min="7645" max="7645" width="34" customWidth="1"/>
    <col min="7646" max="7646" width="11.140625" customWidth="1"/>
    <col min="7647" max="7647" width="11" customWidth="1"/>
    <col min="7655" max="7656" width="10.85546875" customWidth="1"/>
    <col min="7658" max="7658" width="11.5703125" customWidth="1"/>
    <col min="7659" max="7659" width="13.85546875" customWidth="1"/>
    <col min="7660" max="7663" width="9.140625" customWidth="1"/>
    <col min="7901" max="7901" width="34" customWidth="1"/>
    <col min="7902" max="7902" width="11.140625" customWidth="1"/>
    <col min="7903" max="7903" width="11" customWidth="1"/>
    <col min="7911" max="7912" width="10.85546875" customWidth="1"/>
    <col min="7914" max="7914" width="11.5703125" customWidth="1"/>
    <col min="7915" max="7915" width="13.85546875" customWidth="1"/>
    <col min="7916" max="7919" width="9.140625" customWidth="1"/>
    <col min="8157" max="8157" width="34" customWidth="1"/>
    <col min="8158" max="8158" width="11.140625" customWidth="1"/>
    <col min="8159" max="8159" width="11" customWidth="1"/>
    <col min="8167" max="8168" width="10.85546875" customWidth="1"/>
    <col min="8170" max="8170" width="11.5703125" customWidth="1"/>
    <col min="8171" max="8171" width="13.85546875" customWidth="1"/>
    <col min="8172" max="8175" width="9.140625" customWidth="1"/>
    <col min="8413" max="8413" width="34" customWidth="1"/>
    <col min="8414" max="8414" width="11.140625" customWidth="1"/>
    <col min="8415" max="8415" width="11" customWidth="1"/>
    <col min="8423" max="8424" width="10.85546875" customWidth="1"/>
    <col min="8426" max="8426" width="11.5703125" customWidth="1"/>
    <col min="8427" max="8427" width="13.85546875" customWidth="1"/>
    <col min="8428" max="8431" width="9.140625" customWidth="1"/>
    <col min="8669" max="8669" width="34" customWidth="1"/>
    <col min="8670" max="8670" width="11.140625" customWidth="1"/>
    <col min="8671" max="8671" width="11" customWidth="1"/>
    <col min="8679" max="8680" width="10.85546875" customWidth="1"/>
    <col min="8682" max="8682" width="11.5703125" customWidth="1"/>
    <col min="8683" max="8683" width="13.85546875" customWidth="1"/>
    <col min="8684" max="8687" width="9.140625" customWidth="1"/>
    <col min="8925" max="8925" width="34" customWidth="1"/>
    <col min="8926" max="8926" width="11.140625" customWidth="1"/>
    <col min="8927" max="8927" width="11" customWidth="1"/>
    <col min="8935" max="8936" width="10.85546875" customWidth="1"/>
    <col min="8938" max="8938" width="11.5703125" customWidth="1"/>
    <col min="8939" max="8939" width="13.85546875" customWidth="1"/>
    <col min="8940" max="8943" width="9.140625" customWidth="1"/>
    <col min="9181" max="9181" width="34" customWidth="1"/>
    <col min="9182" max="9182" width="11.140625" customWidth="1"/>
    <col min="9183" max="9183" width="11" customWidth="1"/>
    <col min="9191" max="9192" width="10.85546875" customWidth="1"/>
    <col min="9194" max="9194" width="11.5703125" customWidth="1"/>
    <col min="9195" max="9195" width="13.85546875" customWidth="1"/>
    <col min="9196" max="9199" width="9.140625" customWidth="1"/>
    <col min="9437" max="9437" width="34" customWidth="1"/>
    <col min="9438" max="9438" width="11.140625" customWidth="1"/>
    <col min="9439" max="9439" width="11" customWidth="1"/>
    <col min="9447" max="9448" width="10.85546875" customWidth="1"/>
    <col min="9450" max="9450" width="11.5703125" customWidth="1"/>
    <col min="9451" max="9451" width="13.85546875" customWidth="1"/>
    <col min="9452" max="9455" width="9.140625" customWidth="1"/>
    <col min="9693" max="9693" width="34" customWidth="1"/>
    <col min="9694" max="9694" width="11.140625" customWidth="1"/>
    <col min="9695" max="9695" width="11" customWidth="1"/>
    <col min="9703" max="9704" width="10.85546875" customWidth="1"/>
    <col min="9706" max="9706" width="11.5703125" customWidth="1"/>
    <col min="9707" max="9707" width="13.85546875" customWidth="1"/>
    <col min="9708" max="9711" width="9.140625" customWidth="1"/>
    <col min="9949" max="9949" width="34" customWidth="1"/>
    <col min="9950" max="9950" width="11.140625" customWidth="1"/>
    <col min="9951" max="9951" width="11" customWidth="1"/>
    <col min="9959" max="9960" width="10.85546875" customWidth="1"/>
    <col min="9962" max="9962" width="11.5703125" customWidth="1"/>
    <col min="9963" max="9963" width="13.85546875" customWidth="1"/>
    <col min="9964" max="9967" width="9.140625" customWidth="1"/>
    <col min="10205" max="10205" width="34" customWidth="1"/>
    <col min="10206" max="10206" width="11.140625" customWidth="1"/>
    <col min="10207" max="10207" width="11" customWidth="1"/>
    <col min="10215" max="10216" width="10.85546875" customWidth="1"/>
    <col min="10218" max="10218" width="11.5703125" customWidth="1"/>
    <col min="10219" max="10219" width="13.85546875" customWidth="1"/>
    <col min="10220" max="10223" width="9.140625" customWidth="1"/>
    <col min="10461" max="10461" width="34" customWidth="1"/>
    <col min="10462" max="10462" width="11.140625" customWidth="1"/>
    <col min="10463" max="10463" width="11" customWidth="1"/>
    <col min="10471" max="10472" width="10.85546875" customWidth="1"/>
    <col min="10474" max="10474" width="11.5703125" customWidth="1"/>
    <col min="10475" max="10475" width="13.85546875" customWidth="1"/>
    <col min="10476" max="10479" width="9.140625" customWidth="1"/>
    <col min="10717" max="10717" width="34" customWidth="1"/>
    <col min="10718" max="10718" width="11.140625" customWidth="1"/>
    <col min="10719" max="10719" width="11" customWidth="1"/>
    <col min="10727" max="10728" width="10.85546875" customWidth="1"/>
    <col min="10730" max="10730" width="11.5703125" customWidth="1"/>
    <col min="10731" max="10731" width="13.85546875" customWidth="1"/>
    <col min="10732" max="10735" width="9.140625" customWidth="1"/>
    <col min="10973" max="10973" width="34" customWidth="1"/>
    <col min="10974" max="10974" width="11.140625" customWidth="1"/>
    <col min="10975" max="10975" width="11" customWidth="1"/>
    <col min="10983" max="10984" width="10.85546875" customWidth="1"/>
    <col min="10986" max="10986" width="11.5703125" customWidth="1"/>
    <col min="10987" max="10987" width="13.85546875" customWidth="1"/>
    <col min="10988" max="10991" width="9.140625" customWidth="1"/>
    <col min="11229" max="11229" width="34" customWidth="1"/>
    <col min="11230" max="11230" width="11.140625" customWidth="1"/>
    <col min="11231" max="11231" width="11" customWidth="1"/>
    <col min="11239" max="11240" width="10.85546875" customWidth="1"/>
    <col min="11242" max="11242" width="11.5703125" customWidth="1"/>
    <col min="11243" max="11243" width="13.85546875" customWidth="1"/>
    <col min="11244" max="11247" width="9.140625" customWidth="1"/>
    <col min="11485" max="11485" width="34" customWidth="1"/>
    <col min="11486" max="11486" width="11.140625" customWidth="1"/>
    <col min="11487" max="11487" width="11" customWidth="1"/>
    <col min="11495" max="11496" width="10.85546875" customWidth="1"/>
    <col min="11498" max="11498" width="11.5703125" customWidth="1"/>
    <col min="11499" max="11499" width="13.85546875" customWidth="1"/>
    <col min="11500" max="11503" width="9.140625" customWidth="1"/>
    <col min="11741" max="11741" width="34" customWidth="1"/>
    <col min="11742" max="11742" width="11.140625" customWidth="1"/>
    <col min="11743" max="11743" width="11" customWidth="1"/>
    <col min="11751" max="11752" width="10.85546875" customWidth="1"/>
    <col min="11754" max="11754" width="11.5703125" customWidth="1"/>
    <col min="11755" max="11755" width="13.85546875" customWidth="1"/>
    <col min="11756" max="11759" width="9.140625" customWidth="1"/>
    <col min="11997" max="11997" width="34" customWidth="1"/>
    <col min="11998" max="11998" width="11.140625" customWidth="1"/>
    <col min="11999" max="11999" width="11" customWidth="1"/>
    <col min="12007" max="12008" width="10.85546875" customWidth="1"/>
    <col min="12010" max="12010" width="11.5703125" customWidth="1"/>
    <col min="12011" max="12011" width="13.85546875" customWidth="1"/>
    <col min="12012" max="12015" width="9.140625" customWidth="1"/>
    <col min="12253" max="12253" width="34" customWidth="1"/>
    <col min="12254" max="12254" width="11.140625" customWidth="1"/>
    <col min="12255" max="12255" width="11" customWidth="1"/>
    <col min="12263" max="12264" width="10.85546875" customWidth="1"/>
    <col min="12266" max="12266" width="11.5703125" customWidth="1"/>
    <col min="12267" max="12267" width="13.85546875" customWidth="1"/>
    <col min="12268" max="12271" width="9.140625" customWidth="1"/>
    <col min="12509" max="12509" width="34" customWidth="1"/>
    <col min="12510" max="12510" width="11.140625" customWidth="1"/>
    <col min="12511" max="12511" width="11" customWidth="1"/>
    <col min="12519" max="12520" width="10.85546875" customWidth="1"/>
    <col min="12522" max="12522" width="11.5703125" customWidth="1"/>
    <col min="12523" max="12523" width="13.85546875" customWidth="1"/>
    <col min="12524" max="12527" width="9.140625" customWidth="1"/>
    <col min="12765" max="12765" width="34" customWidth="1"/>
    <col min="12766" max="12766" width="11.140625" customWidth="1"/>
    <col min="12767" max="12767" width="11" customWidth="1"/>
    <col min="12775" max="12776" width="10.85546875" customWidth="1"/>
    <col min="12778" max="12778" width="11.5703125" customWidth="1"/>
    <col min="12779" max="12779" width="13.85546875" customWidth="1"/>
    <col min="12780" max="12783" width="9.140625" customWidth="1"/>
    <col min="13021" max="13021" width="34" customWidth="1"/>
    <col min="13022" max="13022" width="11.140625" customWidth="1"/>
    <col min="13023" max="13023" width="11" customWidth="1"/>
    <col min="13031" max="13032" width="10.85546875" customWidth="1"/>
    <col min="13034" max="13034" width="11.5703125" customWidth="1"/>
    <col min="13035" max="13035" width="13.85546875" customWidth="1"/>
    <col min="13036" max="13039" width="9.140625" customWidth="1"/>
    <col min="13277" max="13277" width="34" customWidth="1"/>
    <col min="13278" max="13278" width="11.140625" customWidth="1"/>
    <col min="13279" max="13279" width="11" customWidth="1"/>
    <col min="13287" max="13288" width="10.85546875" customWidth="1"/>
    <col min="13290" max="13290" width="11.5703125" customWidth="1"/>
    <col min="13291" max="13291" width="13.85546875" customWidth="1"/>
    <col min="13292" max="13295" width="9.140625" customWidth="1"/>
    <col min="13533" max="13533" width="34" customWidth="1"/>
    <col min="13534" max="13534" width="11.140625" customWidth="1"/>
    <col min="13535" max="13535" width="11" customWidth="1"/>
    <col min="13543" max="13544" width="10.85546875" customWidth="1"/>
    <col min="13546" max="13546" width="11.5703125" customWidth="1"/>
    <col min="13547" max="13547" width="13.85546875" customWidth="1"/>
    <col min="13548" max="13551" width="9.140625" customWidth="1"/>
    <col min="13789" max="13789" width="34" customWidth="1"/>
    <col min="13790" max="13790" width="11.140625" customWidth="1"/>
    <col min="13791" max="13791" width="11" customWidth="1"/>
    <col min="13799" max="13800" width="10.85546875" customWidth="1"/>
    <col min="13802" max="13802" width="11.5703125" customWidth="1"/>
    <col min="13803" max="13803" width="13.85546875" customWidth="1"/>
    <col min="13804" max="13807" width="9.140625" customWidth="1"/>
    <col min="14045" max="14045" width="34" customWidth="1"/>
    <col min="14046" max="14046" width="11.140625" customWidth="1"/>
    <col min="14047" max="14047" width="11" customWidth="1"/>
    <col min="14055" max="14056" width="10.85546875" customWidth="1"/>
    <col min="14058" max="14058" width="11.5703125" customWidth="1"/>
    <col min="14059" max="14059" width="13.85546875" customWidth="1"/>
    <col min="14060" max="14063" width="9.140625" customWidth="1"/>
    <col min="14301" max="14301" width="34" customWidth="1"/>
    <col min="14302" max="14302" width="11.140625" customWidth="1"/>
    <col min="14303" max="14303" width="11" customWidth="1"/>
    <col min="14311" max="14312" width="10.85546875" customWidth="1"/>
    <col min="14314" max="14314" width="11.5703125" customWidth="1"/>
    <col min="14315" max="14315" width="13.85546875" customWidth="1"/>
    <col min="14316" max="14319" width="9.140625" customWidth="1"/>
    <col min="14557" max="14557" width="34" customWidth="1"/>
    <col min="14558" max="14558" width="11.140625" customWidth="1"/>
    <col min="14559" max="14559" width="11" customWidth="1"/>
    <col min="14567" max="14568" width="10.85546875" customWidth="1"/>
    <col min="14570" max="14570" width="11.5703125" customWidth="1"/>
    <col min="14571" max="14571" width="13.85546875" customWidth="1"/>
    <col min="14572" max="14575" width="9.140625" customWidth="1"/>
    <col min="14813" max="14813" width="34" customWidth="1"/>
    <col min="14814" max="14814" width="11.140625" customWidth="1"/>
    <col min="14815" max="14815" width="11" customWidth="1"/>
    <col min="14823" max="14824" width="10.85546875" customWidth="1"/>
    <col min="14826" max="14826" width="11.5703125" customWidth="1"/>
    <col min="14827" max="14827" width="13.85546875" customWidth="1"/>
    <col min="14828" max="14831" width="9.140625" customWidth="1"/>
    <col min="15069" max="15069" width="34" customWidth="1"/>
    <col min="15070" max="15070" width="11.140625" customWidth="1"/>
    <col min="15071" max="15071" width="11" customWidth="1"/>
    <col min="15079" max="15080" width="10.85546875" customWidth="1"/>
    <col min="15082" max="15082" width="11.5703125" customWidth="1"/>
    <col min="15083" max="15083" width="13.85546875" customWidth="1"/>
    <col min="15084" max="15087" width="9.140625" customWidth="1"/>
    <col min="15325" max="15325" width="34" customWidth="1"/>
    <col min="15326" max="15326" width="11.140625" customWidth="1"/>
    <col min="15327" max="15327" width="11" customWidth="1"/>
    <col min="15335" max="15336" width="10.85546875" customWidth="1"/>
    <col min="15338" max="15338" width="11.5703125" customWidth="1"/>
    <col min="15339" max="15339" width="13.85546875" customWidth="1"/>
    <col min="15340" max="15343" width="9.140625" customWidth="1"/>
    <col min="15581" max="15581" width="34" customWidth="1"/>
    <col min="15582" max="15582" width="11.140625" customWidth="1"/>
    <col min="15583" max="15583" width="11" customWidth="1"/>
    <col min="15591" max="15592" width="10.85546875" customWidth="1"/>
    <col min="15594" max="15594" width="11.5703125" customWidth="1"/>
    <col min="15595" max="15595" width="13.85546875" customWidth="1"/>
    <col min="15596" max="15599" width="9.140625" customWidth="1"/>
    <col min="15837" max="15837" width="34" customWidth="1"/>
    <col min="15838" max="15838" width="11.140625" customWidth="1"/>
    <col min="15839" max="15839" width="11" customWidth="1"/>
    <col min="15847" max="15848" width="10.85546875" customWidth="1"/>
    <col min="15850" max="15850" width="11.5703125" customWidth="1"/>
    <col min="15851" max="15851" width="13.85546875" customWidth="1"/>
    <col min="15852" max="15855" width="9.140625" customWidth="1"/>
    <col min="16093" max="16093" width="34" customWidth="1"/>
    <col min="16094" max="16094" width="11.140625" customWidth="1"/>
    <col min="16095" max="16095" width="11" customWidth="1"/>
    <col min="16103" max="16104" width="10.85546875" customWidth="1"/>
    <col min="16106" max="16106" width="11.5703125" customWidth="1"/>
    <col min="16107" max="16107" width="13.85546875" customWidth="1"/>
    <col min="16108" max="16111" width="9.140625" customWidth="1"/>
  </cols>
  <sheetData>
    <row r="1" spans="1:15" ht="44.45" customHeight="1" x14ac:dyDescent="0.25"/>
    <row r="2" spans="1:15" ht="46.9" customHeight="1" x14ac:dyDescent="0.25">
      <c r="B2" s="363" t="s">
        <v>259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</row>
    <row r="3" spans="1:15" ht="21" customHeight="1" x14ac:dyDescent="0.25">
      <c r="B3" s="364" t="s">
        <v>284</v>
      </c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</row>
    <row r="4" spans="1:15" ht="10.9" customHeight="1" thickBot="1" x14ac:dyDescent="0.3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5" ht="15.6" customHeight="1" x14ac:dyDescent="0.25">
      <c r="A5" s="365" t="s">
        <v>261</v>
      </c>
      <c r="B5" s="368" t="s">
        <v>262</v>
      </c>
      <c r="C5" s="369"/>
      <c r="D5" s="369" t="s">
        <v>263</v>
      </c>
      <c r="E5" s="369"/>
      <c r="F5" s="369"/>
      <c r="G5" s="369" t="s">
        <v>264</v>
      </c>
      <c r="H5" s="369"/>
      <c r="I5" s="369"/>
      <c r="J5" s="369"/>
      <c r="K5" s="369"/>
      <c r="L5" s="369"/>
      <c r="M5" s="369"/>
      <c r="N5" s="369"/>
      <c r="O5" s="372"/>
    </row>
    <row r="6" spans="1:15" ht="28.9" customHeight="1" x14ac:dyDescent="0.25">
      <c r="A6" s="366"/>
      <c r="B6" s="370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3"/>
    </row>
    <row r="7" spans="1:15" ht="16.350000000000001" hidden="1" customHeight="1" x14ac:dyDescent="0.25">
      <c r="A7" s="366"/>
      <c r="B7" s="370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3"/>
    </row>
    <row r="8" spans="1:15" ht="31.35" hidden="1" customHeight="1" x14ac:dyDescent="0.25">
      <c r="A8" s="366"/>
      <c r="B8" s="370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3"/>
    </row>
    <row r="9" spans="1:15" ht="46.15" customHeight="1" x14ac:dyDescent="0.25">
      <c r="A9" s="366"/>
      <c r="B9" s="374" t="s">
        <v>265</v>
      </c>
      <c r="C9" s="361" t="s">
        <v>266</v>
      </c>
      <c r="D9" s="361" t="s">
        <v>267</v>
      </c>
      <c r="E9" s="361" t="s">
        <v>268</v>
      </c>
      <c r="F9" s="361" t="s">
        <v>269</v>
      </c>
      <c r="G9" s="361" t="s">
        <v>270</v>
      </c>
      <c r="H9" s="361" t="s">
        <v>271</v>
      </c>
      <c r="I9" s="361" t="s">
        <v>272</v>
      </c>
      <c r="J9" s="400" t="s">
        <v>273</v>
      </c>
      <c r="K9" s="401"/>
      <c r="L9" s="402"/>
      <c r="M9" s="361" t="s">
        <v>274</v>
      </c>
      <c r="N9" s="376" t="s">
        <v>275</v>
      </c>
      <c r="O9" s="378" t="s">
        <v>276</v>
      </c>
    </row>
    <row r="10" spans="1:15" ht="94.9" customHeight="1" thickBot="1" x14ac:dyDescent="0.3">
      <c r="A10" s="367"/>
      <c r="B10" s="375"/>
      <c r="C10" s="362"/>
      <c r="D10" s="362"/>
      <c r="E10" s="362"/>
      <c r="F10" s="362"/>
      <c r="G10" s="362"/>
      <c r="H10" s="362"/>
      <c r="I10" s="362"/>
      <c r="J10" s="177" t="s">
        <v>91</v>
      </c>
      <c r="K10" s="177" t="s">
        <v>92</v>
      </c>
      <c r="L10" s="177" t="s">
        <v>90</v>
      </c>
      <c r="M10" s="362"/>
      <c r="N10" s="377"/>
      <c r="O10" s="379"/>
    </row>
    <row r="11" spans="1:15" ht="17.45" customHeight="1" x14ac:dyDescent="0.25">
      <c r="A11" s="178" t="s">
        <v>187</v>
      </c>
      <c r="B11" s="198"/>
      <c r="C11" s="199"/>
      <c r="D11" s="199"/>
      <c r="E11" s="199"/>
      <c r="F11" s="271"/>
      <c r="G11" s="198"/>
      <c r="H11" s="199"/>
      <c r="I11" s="272">
        <v>1590</v>
      </c>
      <c r="J11" s="272"/>
      <c r="K11" s="272"/>
      <c r="L11" s="272">
        <f>J11+K11</f>
        <v>0</v>
      </c>
      <c r="M11" s="272"/>
      <c r="N11" s="272"/>
      <c r="O11" s="273"/>
    </row>
    <row r="12" spans="1:15" ht="15.75" x14ac:dyDescent="0.25">
      <c r="A12" s="182" t="s">
        <v>188</v>
      </c>
      <c r="B12" s="203"/>
      <c r="C12" s="200"/>
      <c r="D12" s="200"/>
      <c r="E12" s="200"/>
      <c r="F12" s="274"/>
      <c r="G12" s="203"/>
      <c r="H12" s="200"/>
      <c r="I12" s="201"/>
      <c r="J12" s="201"/>
      <c r="K12" s="201"/>
      <c r="L12" s="201">
        <f t="shared" ref="L12:L73" si="0">J12+K12</f>
        <v>0</v>
      </c>
      <c r="M12" s="201"/>
      <c r="N12" s="201"/>
      <c r="O12" s="275"/>
    </row>
    <row r="13" spans="1:15" ht="15.75" x14ac:dyDescent="0.25">
      <c r="A13" s="182" t="s">
        <v>189</v>
      </c>
      <c r="B13" s="203"/>
      <c r="C13" s="200"/>
      <c r="D13" s="200"/>
      <c r="E13" s="200"/>
      <c r="F13" s="274"/>
      <c r="G13" s="203"/>
      <c r="H13" s="200"/>
      <c r="I13" s="201"/>
      <c r="J13" s="201"/>
      <c r="K13" s="201"/>
      <c r="L13" s="201">
        <f t="shared" si="0"/>
        <v>0</v>
      </c>
      <c r="M13" s="201"/>
      <c r="N13" s="201"/>
      <c r="O13" s="275"/>
    </row>
    <row r="14" spans="1:15" ht="15.75" x14ac:dyDescent="0.25">
      <c r="A14" s="182" t="s">
        <v>190</v>
      </c>
      <c r="B14" s="203"/>
      <c r="C14" s="200"/>
      <c r="D14" s="200"/>
      <c r="E14" s="200"/>
      <c r="F14" s="274"/>
      <c r="G14" s="203"/>
      <c r="H14" s="200"/>
      <c r="I14" s="201"/>
      <c r="J14" s="201"/>
      <c r="K14" s="201"/>
      <c r="L14" s="201">
        <f t="shared" si="0"/>
        <v>0</v>
      </c>
      <c r="M14" s="201"/>
      <c r="N14" s="201"/>
      <c r="O14" s="275"/>
    </row>
    <row r="15" spans="1:15" ht="15.75" x14ac:dyDescent="0.25">
      <c r="A15" s="182" t="s">
        <v>191</v>
      </c>
      <c r="B15" s="203"/>
      <c r="C15" s="200"/>
      <c r="D15" s="200"/>
      <c r="E15" s="200"/>
      <c r="F15" s="274"/>
      <c r="G15" s="203"/>
      <c r="H15" s="200"/>
      <c r="I15" s="201"/>
      <c r="J15" s="201"/>
      <c r="K15" s="201"/>
      <c r="L15" s="201">
        <f t="shared" si="0"/>
        <v>0</v>
      </c>
      <c r="M15" s="201"/>
      <c r="N15" s="201"/>
      <c r="O15" s="275"/>
    </row>
    <row r="16" spans="1:15" ht="15.75" x14ac:dyDescent="0.25">
      <c r="A16" s="182" t="s">
        <v>192</v>
      </c>
      <c r="B16" s="203"/>
      <c r="C16" s="200"/>
      <c r="D16" s="200"/>
      <c r="E16" s="200"/>
      <c r="F16" s="274"/>
      <c r="G16" s="203"/>
      <c r="H16" s="200"/>
      <c r="I16" s="201"/>
      <c r="J16" s="201"/>
      <c r="K16" s="201"/>
      <c r="L16" s="201">
        <f t="shared" si="0"/>
        <v>0</v>
      </c>
      <c r="M16" s="201"/>
      <c r="N16" s="201"/>
      <c r="O16" s="275"/>
    </row>
    <row r="17" spans="1:15" ht="19.899999999999999" customHeight="1" x14ac:dyDescent="0.25">
      <c r="A17" s="182" t="s">
        <v>193</v>
      </c>
      <c r="B17" s="203"/>
      <c r="C17" s="200"/>
      <c r="D17" s="200"/>
      <c r="E17" s="200"/>
      <c r="F17" s="274"/>
      <c r="G17" s="203"/>
      <c r="H17" s="200"/>
      <c r="I17" s="201"/>
      <c r="J17" s="201"/>
      <c r="K17" s="201"/>
      <c r="L17" s="201">
        <f t="shared" si="0"/>
        <v>0</v>
      </c>
      <c r="M17" s="201"/>
      <c r="N17" s="201"/>
      <c r="O17" s="275"/>
    </row>
    <row r="18" spans="1:15" ht="31.7" customHeight="1" x14ac:dyDescent="0.25">
      <c r="A18" s="182" t="s">
        <v>194</v>
      </c>
      <c r="B18" s="203"/>
      <c r="C18" s="200"/>
      <c r="D18" s="200"/>
      <c r="E18" s="200"/>
      <c r="F18" s="274"/>
      <c r="G18" s="203"/>
      <c r="H18" s="200"/>
      <c r="I18" s="201"/>
      <c r="J18" s="201"/>
      <c r="K18" s="201"/>
      <c r="L18" s="201">
        <f t="shared" si="0"/>
        <v>0</v>
      </c>
      <c r="M18" s="201"/>
      <c r="N18" s="201"/>
      <c r="O18" s="275"/>
    </row>
    <row r="19" spans="1:15" ht="15.75" x14ac:dyDescent="0.25">
      <c r="A19" s="182" t="s">
        <v>195</v>
      </c>
      <c r="B19" s="203"/>
      <c r="C19" s="200"/>
      <c r="D19" s="200"/>
      <c r="E19" s="200"/>
      <c r="F19" s="274"/>
      <c r="G19" s="203"/>
      <c r="H19" s="200"/>
      <c r="I19" s="201"/>
      <c r="J19" s="201"/>
      <c r="K19" s="201"/>
      <c r="L19" s="201">
        <f t="shared" si="0"/>
        <v>0</v>
      </c>
      <c r="M19" s="201"/>
      <c r="N19" s="201"/>
      <c r="O19" s="275"/>
    </row>
    <row r="20" spans="1:15" ht="15.75" x14ac:dyDescent="0.25">
      <c r="A20" s="182" t="s">
        <v>196</v>
      </c>
      <c r="B20" s="203"/>
      <c r="C20" s="200"/>
      <c r="D20" s="200"/>
      <c r="E20" s="200"/>
      <c r="F20" s="274"/>
      <c r="G20" s="203"/>
      <c r="H20" s="200"/>
      <c r="I20" s="201">
        <v>370</v>
      </c>
      <c r="J20" s="201"/>
      <c r="K20" s="201"/>
      <c r="L20" s="201">
        <f t="shared" si="0"/>
        <v>0</v>
      </c>
      <c r="M20" s="201"/>
      <c r="N20" s="201"/>
      <c r="O20" s="275"/>
    </row>
    <row r="21" spans="1:15" ht="16.350000000000001" customHeight="1" x14ac:dyDescent="0.25">
      <c r="A21" s="182" t="s">
        <v>197</v>
      </c>
      <c r="B21" s="203"/>
      <c r="C21" s="200"/>
      <c r="D21" s="200"/>
      <c r="E21" s="200"/>
      <c r="F21" s="274"/>
      <c r="G21" s="203"/>
      <c r="H21" s="200"/>
      <c r="I21" s="201"/>
      <c r="J21" s="201"/>
      <c r="K21" s="201"/>
      <c r="L21" s="201">
        <f t="shared" si="0"/>
        <v>0</v>
      </c>
      <c r="M21" s="201"/>
      <c r="N21" s="201"/>
      <c r="O21" s="275"/>
    </row>
    <row r="22" spans="1:15" ht="16.350000000000001" customHeight="1" x14ac:dyDescent="0.25">
      <c r="A22" s="182" t="s">
        <v>198</v>
      </c>
      <c r="B22" s="203"/>
      <c r="C22" s="200"/>
      <c r="D22" s="200"/>
      <c r="E22" s="200"/>
      <c r="F22" s="274"/>
      <c r="G22" s="203">
        <v>4000</v>
      </c>
      <c r="H22" s="200"/>
      <c r="I22" s="201">
        <v>26955</v>
      </c>
      <c r="J22" s="201"/>
      <c r="K22" s="201"/>
      <c r="L22" s="201">
        <f t="shared" si="0"/>
        <v>0</v>
      </c>
      <c r="M22" s="201"/>
      <c r="N22" s="201"/>
      <c r="O22" s="296">
        <v>700</v>
      </c>
    </row>
    <row r="23" spans="1:15" ht="19.149999999999999" customHeight="1" x14ac:dyDescent="0.25">
      <c r="A23" s="182" t="s">
        <v>199</v>
      </c>
      <c r="B23" s="203"/>
      <c r="C23" s="200"/>
      <c r="D23" s="200"/>
      <c r="E23" s="200"/>
      <c r="F23" s="274"/>
      <c r="G23" s="203"/>
      <c r="H23" s="200"/>
      <c r="I23" s="201"/>
      <c r="J23" s="201"/>
      <c r="K23" s="201"/>
      <c r="L23" s="201">
        <f t="shared" si="0"/>
        <v>0</v>
      </c>
      <c r="M23" s="201"/>
      <c r="N23" s="201"/>
      <c r="O23" s="275"/>
    </row>
    <row r="24" spans="1:15" ht="15.75" x14ac:dyDescent="0.25">
      <c r="A24" s="182" t="s">
        <v>200</v>
      </c>
      <c r="B24" s="203"/>
      <c r="C24" s="200"/>
      <c r="D24" s="200"/>
      <c r="E24" s="200"/>
      <c r="F24" s="274"/>
      <c r="G24" s="203"/>
      <c r="H24" s="200"/>
      <c r="I24" s="201"/>
      <c r="J24" s="201"/>
      <c r="K24" s="201"/>
      <c r="L24" s="201">
        <f t="shared" si="0"/>
        <v>0</v>
      </c>
      <c r="M24" s="201"/>
      <c r="N24" s="201"/>
      <c r="O24" s="275"/>
    </row>
    <row r="25" spans="1:15" ht="15.75" x14ac:dyDescent="0.25">
      <c r="A25" s="182" t="s">
        <v>201</v>
      </c>
      <c r="B25" s="203"/>
      <c r="C25" s="200"/>
      <c r="D25" s="200"/>
      <c r="E25" s="200"/>
      <c r="F25" s="274"/>
      <c r="G25" s="203"/>
      <c r="H25" s="200"/>
      <c r="I25" s="201">
        <v>4965</v>
      </c>
      <c r="J25" s="201"/>
      <c r="K25" s="201"/>
      <c r="L25" s="201">
        <f t="shared" si="0"/>
        <v>0</v>
      </c>
      <c r="M25" s="201"/>
      <c r="N25" s="201"/>
      <c r="O25" s="275"/>
    </row>
    <row r="26" spans="1:15" ht="31.5" x14ac:dyDescent="0.25">
      <c r="A26" s="182" t="s">
        <v>202</v>
      </c>
      <c r="B26" s="203"/>
      <c r="C26" s="200"/>
      <c r="D26" s="200"/>
      <c r="E26" s="200"/>
      <c r="F26" s="274"/>
      <c r="G26" s="203"/>
      <c r="H26" s="200"/>
      <c r="I26" s="201"/>
      <c r="J26" s="201"/>
      <c r="K26" s="201"/>
      <c r="L26" s="201">
        <f t="shared" si="0"/>
        <v>0</v>
      </c>
      <c r="M26" s="201"/>
      <c r="N26" s="201"/>
      <c r="O26" s="275"/>
    </row>
    <row r="27" spans="1:15" ht="24" customHeight="1" x14ac:dyDescent="0.25">
      <c r="A27" s="182" t="s">
        <v>203</v>
      </c>
      <c r="B27" s="203"/>
      <c r="C27" s="200"/>
      <c r="D27" s="200"/>
      <c r="E27" s="200"/>
      <c r="F27" s="274"/>
      <c r="G27" s="203"/>
      <c r="H27" s="200"/>
      <c r="I27" s="201"/>
      <c r="J27" s="201"/>
      <c r="K27" s="201"/>
      <c r="L27" s="201">
        <f t="shared" si="0"/>
        <v>0</v>
      </c>
      <c r="M27" s="201"/>
      <c r="N27" s="201"/>
      <c r="O27" s="275"/>
    </row>
    <row r="28" spans="1:15" ht="15.75" x14ac:dyDescent="0.25">
      <c r="A28" s="182" t="s">
        <v>204</v>
      </c>
      <c r="B28" s="203"/>
      <c r="C28" s="200"/>
      <c r="D28" s="200"/>
      <c r="E28" s="200"/>
      <c r="F28" s="274"/>
      <c r="G28" s="203"/>
      <c r="H28" s="200"/>
      <c r="I28" s="201"/>
      <c r="J28" s="201"/>
      <c r="K28" s="201"/>
      <c r="L28" s="201">
        <f t="shared" si="0"/>
        <v>0</v>
      </c>
      <c r="M28" s="201"/>
      <c r="N28" s="201"/>
      <c r="O28" s="275"/>
    </row>
    <row r="29" spans="1:15" ht="31.5" x14ac:dyDescent="0.25">
      <c r="A29" s="182" t="s">
        <v>205</v>
      </c>
      <c r="B29" s="203"/>
      <c r="C29" s="200"/>
      <c r="D29" s="200"/>
      <c r="E29" s="200"/>
      <c r="F29" s="274"/>
      <c r="G29" s="203"/>
      <c r="H29" s="200"/>
      <c r="I29" s="201"/>
      <c r="J29" s="201"/>
      <c r="K29" s="201"/>
      <c r="L29" s="201">
        <f t="shared" si="0"/>
        <v>0</v>
      </c>
      <c r="M29" s="201"/>
      <c r="N29" s="201"/>
      <c r="O29" s="275"/>
    </row>
    <row r="30" spans="1:15" ht="15.75" x14ac:dyDescent="0.25">
      <c r="A30" s="182" t="s">
        <v>206</v>
      </c>
      <c r="B30" s="203"/>
      <c r="C30" s="200"/>
      <c r="D30" s="200"/>
      <c r="E30" s="200"/>
      <c r="F30" s="274"/>
      <c r="G30" s="203"/>
      <c r="H30" s="200"/>
      <c r="I30" s="201"/>
      <c r="J30" s="201"/>
      <c r="K30" s="201"/>
      <c r="L30" s="201">
        <f t="shared" si="0"/>
        <v>0</v>
      </c>
      <c r="M30" s="201"/>
      <c r="N30" s="201"/>
      <c r="O30" s="275"/>
    </row>
    <row r="31" spans="1:15" ht="19.899999999999999" customHeight="1" x14ac:dyDescent="0.25">
      <c r="A31" s="182" t="s">
        <v>207</v>
      </c>
      <c r="B31" s="203"/>
      <c r="C31" s="200"/>
      <c r="D31" s="200"/>
      <c r="E31" s="200"/>
      <c r="F31" s="274"/>
      <c r="G31" s="203"/>
      <c r="H31" s="200"/>
      <c r="I31" s="201"/>
      <c r="J31" s="201"/>
      <c r="K31" s="201"/>
      <c r="L31" s="201">
        <f t="shared" si="0"/>
        <v>0</v>
      </c>
      <c r="M31" s="201"/>
      <c r="N31" s="201"/>
      <c r="O31" s="275"/>
    </row>
    <row r="32" spans="1:15" ht="15.75" x14ac:dyDescent="0.25">
      <c r="A32" s="182" t="s">
        <v>208</v>
      </c>
      <c r="B32" s="203"/>
      <c r="C32" s="200"/>
      <c r="D32" s="200"/>
      <c r="E32" s="200"/>
      <c r="F32" s="274"/>
      <c r="G32" s="203"/>
      <c r="H32" s="200"/>
      <c r="I32" s="201"/>
      <c r="J32" s="201"/>
      <c r="K32" s="201"/>
      <c r="L32" s="201">
        <f t="shared" si="0"/>
        <v>0</v>
      </c>
      <c r="M32" s="201"/>
      <c r="N32" s="201"/>
      <c r="O32" s="275"/>
    </row>
    <row r="33" spans="1:15" ht="18.600000000000001" customHeight="1" x14ac:dyDescent="0.25">
      <c r="A33" s="182" t="s">
        <v>209</v>
      </c>
      <c r="B33" s="203"/>
      <c r="C33" s="200"/>
      <c r="D33" s="200"/>
      <c r="E33" s="200"/>
      <c r="F33" s="274"/>
      <c r="G33" s="203"/>
      <c r="H33" s="200"/>
      <c r="I33" s="201"/>
      <c r="J33" s="201"/>
      <c r="K33" s="201"/>
      <c r="L33" s="201">
        <f t="shared" si="0"/>
        <v>0</v>
      </c>
      <c r="M33" s="201"/>
      <c r="N33" s="201"/>
      <c r="O33" s="275"/>
    </row>
    <row r="34" spans="1:15" ht="16.350000000000001" customHeight="1" x14ac:dyDescent="0.25">
      <c r="A34" s="182" t="s">
        <v>210</v>
      </c>
      <c r="B34" s="203"/>
      <c r="C34" s="200"/>
      <c r="D34" s="200"/>
      <c r="E34" s="200"/>
      <c r="F34" s="274"/>
      <c r="G34" s="203"/>
      <c r="H34" s="200"/>
      <c r="I34" s="201"/>
      <c r="J34" s="201"/>
      <c r="K34" s="201"/>
      <c r="L34" s="201">
        <f t="shared" si="0"/>
        <v>0</v>
      </c>
      <c r="M34" s="201"/>
      <c r="N34" s="201"/>
      <c r="O34" s="275"/>
    </row>
    <row r="35" spans="1:15" ht="15.75" x14ac:dyDescent="0.25">
      <c r="A35" s="182" t="s">
        <v>211</v>
      </c>
      <c r="B35" s="203"/>
      <c r="C35" s="200"/>
      <c r="D35" s="200"/>
      <c r="E35" s="200"/>
      <c r="F35" s="274"/>
      <c r="G35" s="203"/>
      <c r="H35" s="200"/>
      <c r="I35" s="201"/>
      <c r="J35" s="201"/>
      <c r="K35" s="201"/>
      <c r="L35" s="201">
        <f t="shared" si="0"/>
        <v>0</v>
      </c>
      <c r="M35" s="201"/>
      <c r="N35" s="201"/>
      <c r="O35" s="275"/>
    </row>
    <row r="36" spans="1:15" ht="15.75" x14ac:dyDescent="0.25">
      <c r="A36" s="182" t="s">
        <v>212</v>
      </c>
      <c r="B36" s="203"/>
      <c r="C36" s="200"/>
      <c r="D36" s="200"/>
      <c r="E36" s="200"/>
      <c r="F36" s="274"/>
      <c r="G36" s="203"/>
      <c r="H36" s="200"/>
      <c r="I36" s="201"/>
      <c r="J36" s="201"/>
      <c r="K36" s="201"/>
      <c r="L36" s="201">
        <f t="shared" si="0"/>
        <v>0</v>
      </c>
      <c r="M36" s="201"/>
      <c r="N36" s="201"/>
      <c r="O36" s="275"/>
    </row>
    <row r="37" spans="1:15" ht="19.899999999999999" customHeight="1" x14ac:dyDescent="0.25">
      <c r="A37" s="182" t="s">
        <v>213</v>
      </c>
      <c r="B37" s="203"/>
      <c r="C37" s="200"/>
      <c r="D37" s="200"/>
      <c r="E37" s="200"/>
      <c r="F37" s="274"/>
      <c r="G37" s="203"/>
      <c r="H37" s="200"/>
      <c r="I37" s="201"/>
      <c r="J37" s="201"/>
      <c r="K37" s="201"/>
      <c r="L37" s="201">
        <f t="shared" si="0"/>
        <v>0</v>
      </c>
      <c r="M37" s="201"/>
      <c r="N37" s="201"/>
      <c r="O37" s="275"/>
    </row>
    <row r="38" spans="1:15" ht="15.75" x14ac:dyDescent="0.25">
      <c r="A38" s="182" t="s">
        <v>214</v>
      </c>
      <c r="B38" s="203"/>
      <c r="C38" s="200"/>
      <c r="D38" s="200"/>
      <c r="E38" s="200"/>
      <c r="F38" s="274"/>
      <c r="G38" s="203"/>
      <c r="H38" s="200"/>
      <c r="I38" s="201"/>
      <c r="J38" s="201"/>
      <c r="K38" s="201"/>
      <c r="L38" s="201">
        <f t="shared" si="0"/>
        <v>0</v>
      </c>
      <c r="M38" s="201"/>
      <c r="N38" s="201"/>
      <c r="O38" s="275"/>
    </row>
    <row r="39" spans="1:15" ht="31.5" x14ac:dyDescent="0.25">
      <c r="A39" s="182" t="s">
        <v>215</v>
      </c>
      <c r="B39" s="203"/>
      <c r="C39" s="200"/>
      <c r="D39" s="200"/>
      <c r="E39" s="200"/>
      <c r="F39" s="274"/>
      <c r="G39" s="203"/>
      <c r="H39" s="200"/>
      <c r="I39" s="201"/>
      <c r="J39" s="201"/>
      <c r="K39" s="201"/>
      <c r="L39" s="201">
        <f t="shared" si="0"/>
        <v>0</v>
      </c>
      <c r="M39" s="201"/>
      <c r="N39" s="201"/>
      <c r="O39" s="275"/>
    </row>
    <row r="40" spans="1:15" ht="15.75" x14ac:dyDescent="0.25">
      <c r="A40" s="182" t="s">
        <v>216</v>
      </c>
      <c r="B40" s="203"/>
      <c r="C40" s="200"/>
      <c r="D40" s="200"/>
      <c r="E40" s="200"/>
      <c r="F40" s="274"/>
      <c r="G40" s="203"/>
      <c r="H40" s="200"/>
      <c r="I40" s="201"/>
      <c r="J40" s="201"/>
      <c r="K40" s="201"/>
      <c r="L40" s="201">
        <f t="shared" si="0"/>
        <v>0</v>
      </c>
      <c r="M40" s="201"/>
      <c r="N40" s="201"/>
      <c r="O40" s="275"/>
    </row>
    <row r="41" spans="1:15" ht="15.75" x14ac:dyDescent="0.25">
      <c r="A41" s="182" t="s">
        <v>217</v>
      </c>
      <c r="B41" s="203"/>
      <c r="C41" s="200"/>
      <c r="D41" s="200"/>
      <c r="E41" s="200"/>
      <c r="F41" s="274"/>
      <c r="G41" s="203"/>
      <c r="H41" s="200"/>
      <c r="I41" s="201">
        <v>980</v>
      </c>
      <c r="J41" s="201"/>
      <c r="K41" s="201"/>
      <c r="L41" s="201">
        <f t="shared" si="0"/>
        <v>0</v>
      </c>
      <c r="M41" s="201"/>
      <c r="N41" s="201"/>
      <c r="O41" s="275"/>
    </row>
    <row r="42" spans="1:15" ht="31.5" x14ac:dyDescent="0.25">
      <c r="A42" s="182" t="s">
        <v>218</v>
      </c>
      <c r="B42" s="203"/>
      <c r="C42" s="200"/>
      <c r="D42" s="200"/>
      <c r="E42" s="200"/>
      <c r="F42" s="274"/>
      <c r="G42" s="203"/>
      <c r="H42" s="200"/>
      <c r="I42" s="201"/>
      <c r="J42" s="201"/>
      <c r="K42" s="201"/>
      <c r="L42" s="201">
        <f t="shared" si="0"/>
        <v>0</v>
      </c>
      <c r="M42" s="201"/>
      <c r="N42" s="201"/>
      <c r="O42" s="275"/>
    </row>
    <row r="43" spans="1:15" ht="15.75" x14ac:dyDescent="0.25">
      <c r="A43" s="182" t="s">
        <v>219</v>
      </c>
      <c r="B43" s="203"/>
      <c r="C43" s="200"/>
      <c r="D43" s="200"/>
      <c r="E43" s="200"/>
      <c r="F43" s="274"/>
      <c r="G43" s="203"/>
      <c r="H43" s="200"/>
      <c r="I43" s="201">
        <v>2200</v>
      </c>
      <c r="J43" s="201"/>
      <c r="K43" s="201"/>
      <c r="L43" s="201">
        <f t="shared" si="0"/>
        <v>0</v>
      </c>
      <c r="M43" s="201"/>
      <c r="N43" s="201"/>
      <c r="O43" s="275"/>
    </row>
    <row r="44" spans="1:15" ht="15.75" x14ac:dyDescent="0.25">
      <c r="A44" s="182" t="s">
        <v>220</v>
      </c>
      <c r="B44" s="203"/>
      <c r="C44" s="200"/>
      <c r="D44" s="200"/>
      <c r="E44" s="200"/>
      <c r="F44" s="274"/>
      <c r="G44" s="203"/>
      <c r="H44" s="200"/>
      <c r="I44" s="201"/>
      <c r="J44" s="201"/>
      <c r="K44" s="201"/>
      <c r="L44" s="201">
        <f t="shared" si="0"/>
        <v>0</v>
      </c>
      <c r="M44" s="201"/>
      <c r="N44" s="201"/>
      <c r="O44" s="275"/>
    </row>
    <row r="45" spans="1:15" ht="15.75" x14ac:dyDescent="0.25">
      <c r="A45" s="182" t="s">
        <v>221</v>
      </c>
      <c r="B45" s="203"/>
      <c r="C45" s="200"/>
      <c r="D45" s="200"/>
      <c r="E45" s="200"/>
      <c r="F45" s="274"/>
      <c r="G45" s="203"/>
      <c r="H45" s="200"/>
      <c r="I45" s="201"/>
      <c r="J45" s="201"/>
      <c r="K45" s="201"/>
      <c r="L45" s="201">
        <f t="shared" si="0"/>
        <v>0</v>
      </c>
      <c r="M45" s="201"/>
      <c r="N45" s="201"/>
      <c r="O45" s="275"/>
    </row>
    <row r="46" spans="1:15" ht="15" customHeight="1" x14ac:dyDescent="0.25">
      <c r="A46" s="182" t="s">
        <v>222</v>
      </c>
      <c r="B46" s="203"/>
      <c r="C46" s="200"/>
      <c r="D46" s="200"/>
      <c r="E46" s="200"/>
      <c r="F46" s="274"/>
      <c r="G46" s="203"/>
      <c r="H46" s="200"/>
      <c r="I46" s="201"/>
      <c r="J46" s="201"/>
      <c r="K46" s="201"/>
      <c r="L46" s="201">
        <f t="shared" si="0"/>
        <v>0</v>
      </c>
      <c r="M46" s="201"/>
      <c r="N46" s="201"/>
      <c r="O46" s="275"/>
    </row>
    <row r="47" spans="1:15" ht="18" customHeight="1" x14ac:dyDescent="0.25">
      <c r="A47" s="182" t="s">
        <v>223</v>
      </c>
      <c r="B47" s="203"/>
      <c r="C47" s="200"/>
      <c r="D47" s="200"/>
      <c r="E47" s="200"/>
      <c r="F47" s="274"/>
      <c r="G47" s="203"/>
      <c r="H47" s="200"/>
      <c r="I47" s="201"/>
      <c r="J47" s="201"/>
      <c r="K47" s="201"/>
      <c r="L47" s="201">
        <f t="shared" si="0"/>
        <v>0</v>
      </c>
      <c r="M47" s="201"/>
      <c r="N47" s="201"/>
      <c r="O47" s="275"/>
    </row>
    <row r="48" spans="1:15" ht="18.600000000000001" customHeight="1" x14ac:dyDescent="0.25">
      <c r="A48" s="182" t="s">
        <v>224</v>
      </c>
      <c r="B48" s="203"/>
      <c r="C48" s="200"/>
      <c r="D48" s="200"/>
      <c r="E48" s="200"/>
      <c r="F48" s="274"/>
      <c r="G48" s="203"/>
      <c r="H48" s="200"/>
      <c r="I48" s="201"/>
      <c r="J48" s="201"/>
      <c r="K48" s="201"/>
      <c r="L48" s="201">
        <f t="shared" si="0"/>
        <v>0</v>
      </c>
      <c r="M48" s="201"/>
      <c r="N48" s="201"/>
      <c r="O48" s="275"/>
    </row>
    <row r="49" spans="1:15" ht="46.9" customHeight="1" x14ac:dyDescent="0.25">
      <c r="A49" s="182" t="s">
        <v>225</v>
      </c>
      <c r="B49" s="203"/>
      <c r="C49" s="200"/>
      <c r="D49" s="200"/>
      <c r="E49" s="200"/>
      <c r="F49" s="274"/>
      <c r="G49" s="203"/>
      <c r="H49" s="200"/>
      <c r="I49" s="201"/>
      <c r="J49" s="201">
        <v>24250</v>
      </c>
      <c r="K49" s="201"/>
      <c r="L49" s="201">
        <f t="shared" si="0"/>
        <v>24250</v>
      </c>
      <c r="M49" s="201"/>
      <c r="N49" s="201"/>
      <c r="O49" s="275"/>
    </row>
    <row r="50" spans="1:15" ht="19.7" customHeight="1" x14ac:dyDescent="0.25">
      <c r="A50" s="182" t="s">
        <v>226</v>
      </c>
      <c r="B50" s="203"/>
      <c r="C50" s="200"/>
      <c r="D50" s="200"/>
      <c r="E50" s="200"/>
      <c r="F50" s="274"/>
      <c r="G50" s="203"/>
      <c r="H50" s="200"/>
      <c r="I50" s="201"/>
      <c r="J50" s="201"/>
      <c r="K50" s="201"/>
      <c r="L50" s="201">
        <f t="shared" si="0"/>
        <v>0</v>
      </c>
      <c r="M50" s="201"/>
      <c r="N50" s="201"/>
      <c r="O50" s="275"/>
    </row>
    <row r="51" spans="1:15" ht="19.7" customHeight="1" x14ac:dyDescent="0.25">
      <c r="A51" s="182" t="s">
        <v>227</v>
      </c>
      <c r="B51" s="203"/>
      <c r="C51" s="200"/>
      <c r="D51" s="200"/>
      <c r="E51" s="200"/>
      <c r="F51" s="274"/>
      <c r="G51" s="203"/>
      <c r="H51" s="200"/>
      <c r="I51" s="201"/>
      <c r="J51" s="201"/>
      <c r="K51" s="201"/>
      <c r="L51" s="201">
        <f t="shared" si="0"/>
        <v>0</v>
      </c>
      <c r="M51" s="201"/>
      <c r="N51" s="201"/>
      <c r="O51" s="275"/>
    </row>
    <row r="52" spans="1:15" ht="15.75" x14ac:dyDescent="0.25">
      <c r="A52" s="182" t="s">
        <v>228</v>
      </c>
      <c r="B52" s="203"/>
      <c r="C52" s="200"/>
      <c r="D52" s="200"/>
      <c r="E52" s="200"/>
      <c r="F52" s="274"/>
      <c r="G52" s="203"/>
      <c r="H52" s="200"/>
      <c r="I52" s="201"/>
      <c r="J52" s="201"/>
      <c r="K52" s="201"/>
      <c r="L52" s="201">
        <f t="shared" si="0"/>
        <v>0</v>
      </c>
      <c r="M52" s="201"/>
      <c r="N52" s="201"/>
      <c r="O52" s="275"/>
    </row>
    <row r="53" spans="1:15" ht="15.75" x14ac:dyDescent="0.25">
      <c r="A53" s="182" t="s">
        <v>229</v>
      </c>
      <c r="B53" s="203"/>
      <c r="C53" s="200"/>
      <c r="D53" s="200"/>
      <c r="E53" s="200"/>
      <c r="F53" s="274"/>
      <c r="G53" s="203"/>
      <c r="H53" s="200"/>
      <c r="I53" s="201"/>
      <c r="J53" s="201"/>
      <c r="K53" s="201"/>
      <c r="L53" s="201">
        <f t="shared" si="0"/>
        <v>0</v>
      </c>
      <c r="M53" s="201"/>
      <c r="N53" s="201"/>
      <c r="O53" s="275"/>
    </row>
    <row r="54" spans="1:15" ht="15.75" x14ac:dyDescent="0.25">
      <c r="A54" s="182" t="s">
        <v>230</v>
      </c>
      <c r="B54" s="203"/>
      <c r="C54" s="200"/>
      <c r="D54" s="200"/>
      <c r="E54" s="200"/>
      <c r="F54" s="274"/>
      <c r="G54" s="203"/>
      <c r="H54" s="200"/>
      <c r="I54" s="201"/>
      <c r="J54" s="201"/>
      <c r="K54" s="201"/>
      <c r="L54" s="201">
        <f t="shared" si="0"/>
        <v>0</v>
      </c>
      <c r="M54" s="201"/>
      <c r="N54" s="201"/>
      <c r="O54" s="275"/>
    </row>
    <row r="55" spans="1:15" ht="31.5" x14ac:dyDescent="0.25">
      <c r="A55" s="182" t="s">
        <v>231</v>
      </c>
      <c r="B55" s="203"/>
      <c r="C55" s="200"/>
      <c r="D55" s="200"/>
      <c r="E55" s="200"/>
      <c r="F55" s="274"/>
      <c r="G55" s="203"/>
      <c r="H55" s="200"/>
      <c r="I55" s="201"/>
      <c r="J55" s="201"/>
      <c r="K55" s="201"/>
      <c r="L55" s="201">
        <f t="shared" si="0"/>
        <v>0</v>
      </c>
      <c r="M55" s="201"/>
      <c r="N55" s="201"/>
      <c r="O55" s="275"/>
    </row>
    <row r="56" spans="1:15" ht="15.75" x14ac:dyDescent="0.25">
      <c r="A56" s="182" t="s">
        <v>232</v>
      </c>
      <c r="B56" s="203"/>
      <c r="C56" s="200"/>
      <c r="D56" s="200"/>
      <c r="E56" s="200"/>
      <c r="F56" s="274"/>
      <c r="G56" s="203"/>
      <c r="H56" s="200"/>
      <c r="I56" s="201">
        <v>800</v>
      </c>
      <c r="J56" s="201"/>
      <c r="K56" s="201"/>
      <c r="L56" s="201">
        <f t="shared" si="0"/>
        <v>0</v>
      </c>
      <c r="M56" s="201"/>
      <c r="N56" s="201"/>
      <c r="O56" s="275"/>
    </row>
    <row r="57" spans="1:15" ht="15.75" x14ac:dyDescent="0.25">
      <c r="A57" s="182" t="s">
        <v>233</v>
      </c>
      <c r="B57" s="203"/>
      <c r="C57" s="200"/>
      <c r="D57" s="200"/>
      <c r="E57" s="200"/>
      <c r="F57" s="274"/>
      <c r="G57" s="203"/>
      <c r="H57" s="200"/>
      <c r="I57" s="201"/>
      <c r="J57" s="201"/>
      <c r="K57" s="201"/>
      <c r="L57" s="201">
        <f t="shared" si="0"/>
        <v>0</v>
      </c>
      <c r="M57" s="201"/>
      <c r="N57" s="201"/>
      <c r="O57" s="275"/>
    </row>
    <row r="58" spans="1:15" ht="15.75" x14ac:dyDescent="0.25">
      <c r="A58" s="182" t="s">
        <v>234</v>
      </c>
      <c r="B58" s="203"/>
      <c r="C58" s="200"/>
      <c r="D58" s="200"/>
      <c r="E58" s="200"/>
      <c r="F58" s="274"/>
      <c r="G58" s="203"/>
      <c r="H58" s="200"/>
      <c r="I58" s="201"/>
      <c r="J58" s="201"/>
      <c r="K58" s="201"/>
      <c r="L58" s="201">
        <f t="shared" si="0"/>
        <v>0</v>
      </c>
      <c r="M58" s="201"/>
      <c r="N58" s="201"/>
      <c r="O58" s="275"/>
    </row>
    <row r="59" spans="1:15" ht="15.75" x14ac:dyDescent="0.25">
      <c r="A59" s="182" t="s">
        <v>235</v>
      </c>
      <c r="B59" s="203"/>
      <c r="C59" s="200"/>
      <c r="D59" s="200"/>
      <c r="E59" s="200"/>
      <c r="F59" s="274"/>
      <c r="G59" s="203"/>
      <c r="H59" s="200"/>
      <c r="I59" s="201"/>
      <c r="J59" s="201"/>
      <c r="K59" s="201"/>
      <c r="L59" s="201">
        <f t="shared" si="0"/>
        <v>0</v>
      </c>
      <c r="M59" s="201"/>
      <c r="N59" s="201"/>
      <c r="O59" s="275"/>
    </row>
    <row r="60" spans="1:15" ht="31.5" x14ac:dyDescent="0.25">
      <c r="A60" s="182" t="s">
        <v>236</v>
      </c>
      <c r="B60" s="203"/>
      <c r="C60" s="200"/>
      <c r="D60" s="200"/>
      <c r="E60" s="200"/>
      <c r="F60" s="274"/>
      <c r="G60" s="203"/>
      <c r="H60" s="200"/>
      <c r="I60" s="201"/>
      <c r="J60" s="201"/>
      <c r="K60" s="201"/>
      <c r="L60" s="201">
        <f t="shared" si="0"/>
        <v>0</v>
      </c>
      <c r="M60" s="201"/>
      <c r="N60" s="201"/>
      <c r="O60" s="275"/>
    </row>
    <row r="61" spans="1:15" ht="15.75" x14ac:dyDescent="0.25">
      <c r="A61" s="182" t="s">
        <v>237</v>
      </c>
      <c r="B61" s="203"/>
      <c r="C61" s="200"/>
      <c r="D61" s="200"/>
      <c r="E61" s="200"/>
      <c r="F61" s="274"/>
      <c r="G61" s="203"/>
      <c r="H61" s="200"/>
      <c r="I61" s="201">
        <v>4960</v>
      </c>
      <c r="J61" s="201"/>
      <c r="K61" s="201"/>
      <c r="L61" s="201">
        <f t="shared" si="0"/>
        <v>0</v>
      </c>
      <c r="M61" s="201"/>
      <c r="N61" s="201"/>
      <c r="O61" s="296">
        <v>400</v>
      </c>
    </row>
    <row r="62" spans="1:15" ht="15.75" x14ac:dyDescent="0.25">
      <c r="A62" s="182" t="s">
        <v>238</v>
      </c>
      <c r="B62" s="203"/>
      <c r="C62" s="200"/>
      <c r="D62" s="200"/>
      <c r="E62" s="200"/>
      <c r="F62" s="274"/>
      <c r="G62" s="203"/>
      <c r="H62" s="200"/>
      <c r="I62" s="201"/>
      <c r="J62" s="201"/>
      <c r="K62" s="201"/>
      <c r="L62" s="201">
        <f t="shared" si="0"/>
        <v>0</v>
      </c>
      <c r="M62" s="201"/>
      <c r="N62" s="201"/>
      <c r="O62" s="275"/>
    </row>
    <row r="63" spans="1:15" ht="19.899999999999999" customHeight="1" x14ac:dyDescent="0.25">
      <c r="A63" s="182" t="s">
        <v>239</v>
      </c>
      <c r="B63" s="203"/>
      <c r="C63" s="200"/>
      <c r="D63" s="200"/>
      <c r="E63" s="200"/>
      <c r="F63" s="274"/>
      <c r="G63" s="203"/>
      <c r="H63" s="200"/>
      <c r="I63" s="201"/>
      <c r="J63" s="201"/>
      <c r="K63" s="201"/>
      <c r="L63" s="201">
        <f t="shared" si="0"/>
        <v>0</v>
      </c>
      <c r="M63" s="201"/>
      <c r="N63" s="201"/>
      <c r="O63" s="275"/>
    </row>
    <row r="64" spans="1:15" ht="15.75" x14ac:dyDescent="0.25">
      <c r="A64" s="182" t="s">
        <v>240</v>
      </c>
      <c r="B64" s="203"/>
      <c r="C64" s="200"/>
      <c r="D64" s="200"/>
      <c r="E64" s="200"/>
      <c r="F64" s="274"/>
      <c r="G64" s="203"/>
      <c r="H64" s="200"/>
      <c r="I64" s="201"/>
      <c r="J64" s="201"/>
      <c r="K64" s="201"/>
      <c r="L64" s="201">
        <f t="shared" si="0"/>
        <v>0</v>
      </c>
      <c r="M64" s="201"/>
      <c r="N64" s="201"/>
      <c r="O64" s="275"/>
    </row>
    <row r="65" spans="1:15" ht="15.75" x14ac:dyDescent="0.25">
      <c r="A65" s="182" t="s">
        <v>241</v>
      </c>
      <c r="B65" s="203"/>
      <c r="C65" s="200"/>
      <c r="D65" s="200"/>
      <c r="E65" s="200"/>
      <c r="F65" s="274"/>
      <c r="G65" s="203"/>
      <c r="H65" s="200"/>
      <c r="I65" s="201"/>
      <c r="J65" s="201"/>
      <c r="K65" s="201"/>
      <c r="L65" s="201">
        <f t="shared" si="0"/>
        <v>0</v>
      </c>
      <c r="M65" s="201"/>
      <c r="N65" s="201"/>
      <c r="O65" s="275"/>
    </row>
    <row r="66" spans="1:15" ht="31.5" x14ac:dyDescent="0.25">
      <c r="A66" s="182" t="s">
        <v>242</v>
      </c>
      <c r="B66" s="203"/>
      <c r="C66" s="200"/>
      <c r="D66" s="200"/>
      <c r="E66" s="200"/>
      <c r="F66" s="274"/>
      <c r="G66" s="203"/>
      <c r="H66" s="200"/>
      <c r="I66" s="201"/>
      <c r="J66" s="201"/>
      <c r="K66" s="201"/>
      <c r="L66" s="201">
        <f t="shared" si="0"/>
        <v>0</v>
      </c>
      <c r="M66" s="201"/>
      <c r="N66" s="201"/>
      <c r="O66" s="275"/>
    </row>
    <row r="67" spans="1:15" ht="15.75" x14ac:dyDescent="0.25">
      <c r="A67" s="182" t="s">
        <v>243</v>
      </c>
      <c r="B67" s="203"/>
      <c r="C67" s="200"/>
      <c r="D67" s="200"/>
      <c r="E67" s="200"/>
      <c r="F67" s="274"/>
      <c r="G67" s="203"/>
      <c r="H67" s="200"/>
      <c r="I67" s="201">
        <v>1174</v>
      </c>
      <c r="J67" s="201"/>
      <c r="K67" s="201"/>
      <c r="L67" s="201">
        <f t="shared" si="0"/>
        <v>0</v>
      </c>
      <c r="M67" s="201"/>
      <c r="N67" s="201"/>
      <c r="O67" s="275"/>
    </row>
    <row r="68" spans="1:15" ht="15.75" x14ac:dyDescent="0.25">
      <c r="A68" s="182" t="s">
        <v>244</v>
      </c>
      <c r="B68" s="203"/>
      <c r="C68" s="200"/>
      <c r="D68" s="200"/>
      <c r="E68" s="200"/>
      <c r="F68" s="274"/>
      <c r="G68" s="203"/>
      <c r="H68" s="200"/>
      <c r="I68" s="201">
        <v>1500</v>
      </c>
      <c r="J68" s="201"/>
      <c r="K68" s="201"/>
      <c r="L68" s="201">
        <f t="shared" si="0"/>
        <v>0</v>
      </c>
      <c r="M68" s="201"/>
      <c r="N68" s="201"/>
      <c r="O68" s="275"/>
    </row>
    <row r="69" spans="1:15" ht="21" customHeight="1" x14ac:dyDescent="0.25">
      <c r="A69" s="182" t="s">
        <v>245</v>
      </c>
      <c r="B69" s="203"/>
      <c r="C69" s="200"/>
      <c r="D69" s="200"/>
      <c r="E69" s="200"/>
      <c r="F69" s="274"/>
      <c r="G69" s="203"/>
      <c r="H69" s="200"/>
      <c r="I69" s="201"/>
      <c r="J69" s="201"/>
      <c r="K69" s="201"/>
      <c r="L69" s="201">
        <f t="shared" si="0"/>
        <v>0</v>
      </c>
      <c r="M69" s="201"/>
      <c r="N69" s="201"/>
      <c r="O69" s="275"/>
    </row>
    <row r="70" spans="1:15" ht="15.75" x14ac:dyDescent="0.25">
      <c r="A70" s="182" t="s">
        <v>246</v>
      </c>
      <c r="B70" s="203"/>
      <c r="C70" s="200"/>
      <c r="D70" s="200"/>
      <c r="E70" s="200"/>
      <c r="F70" s="274"/>
      <c r="G70" s="203"/>
      <c r="H70" s="200"/>
      <c r="I70" s="201">
        <v>1200</v>
      </c>
      <c r="J70" s="201"/>
      <c r="K70" s="201"/>
      <c r="L70" s="201">
        <f t="shared" si="0"/>
        <v>0</v>
      </c>
      <c r="M70" s="201"/>
      <c r="N70" s="201"/>
      <c r="O70" s="275"/>
    </row>
    <row r="71" spans="1:15" ht="15.75" x14ac:dyDescent="0.25">
      <c r="A71" s="182" t="s">
        <v>247</v>
      </c>
      <c r="B71" s="203"/>
      <c r="C71" s="200"/>
      <c r="D71" s="200"/>
      <c r="E71" s="200"/>
      <c r="F71" s="274"/>
      <c r="G71" s="203"/>
      <c r="H71" s="200"/>
      <c r="I71" s="201"/>
      <c r="J71" s="201"/>
      <c r="K71" s="201"/>
      <c r="L71" s="201">
        <f t="shared" si="0"/>
        <v>0</v>
      </c>
      <c r="M71" s="201"/>
      <c r="N71" s="201"/>
      <c r="O71" s="275"/>
    </row>
    <row r="72" spans="1:15" ht="31.5" x14ac:dyDescent="0.25">
      <c r="A72" s="182" t="s">
        <v>248</v>
      </c>
      <c r="B72" s="203"/>
      <c r="C72" s="200"/>
      <c r="D72" s="200"/>
      <c r="E72" s="200"/>
      <c r="F72" s="274"/>
      <c r="G72" s="203"/>
      <c r="H72" s="200"/>
      <c r="I72" s="201"/>
      <c r="J72" s="201"/>
      <c r="K72" s="201"/>
      <c r="L72" s="201">
        <f t="shared" si="0"/>
        <v>0</v>
      </c>
      <c r="M72" s="201"/>
      <c r="N72" s="201"/>
      <c r="O72" s="275"/>
    </row>
    <row r="73" spans="1:15" ht="32.25" thickBot="1" x14ac:dyDescent="0.3">
      <c r="A73" s="186" t="s">
        <v>249</v>
      </c>
      <c r="B73" s="204"/>
      <c r="C73" s="205"/>
      <c r="D73" s="205"/>
      <c r="E73" s="205"/>
      <c r="F73" s="276"/>
      <c r="G73" s="204"/>
      <c r="H73" s="205"/>
      <c r="I73" s="277"/>
      <c r="J73" s="277"/>
      <c r="K73" s="277"/>
      <c r="L73" s="277">
        <f t="shared" si="0"/>
        <v>0</v>
      </c>
      <c r="M73" s="277"/>
      <c r="N73" s="277"/>
      <c r="O73" s="278"/>
    </row>
    <row r="74" spans="1:15" ht="35.450000000000003" customHeight="1" thickBot="1" x14ac:dyDescent="0.3">
      <c r="A74" s="206" t="s">
        <v>50</v>
      </c>
      <c r="B74" s="264">
        <f>SUM(B11:B73)</f>
        <v>0</v>
      </c>
      <c r="C74" s="265">
        <f t="shared" ref="C74:O74" si="1">SUM(C11:C73)</f>
        <v>0</v>
      </c>
      <c r="D74" s="265">
        <f t="shared" si="1"/>
        <v>0</v>
      </c>
      <c r="E74" s="265">
        <f t="shared" si="1"/>
        <v>0</v>
      </c>
      <c r="F74" s="265">
        <f t="shared" si="1"/>
        <v>0</v>
      </c>
      <c r="G74" s="265">
        <f t="shared" si="1"/>
        <v>4000</v>
      </c>
      <c r="H74" s="265">
        <f t="shared" si="1"/>
        <v>0</v>
      </c>
      <c r="I74" s="266">
        <f t="shared" si="1"/>
        <v>46694</v>
      </c>
      <c r="J74" s="264">
        <f t="shared" si="1"/>
        <v>24250</v>
      </c>
      <c r="K74" s="279">
        <f t="shared" si="1"/>
        <v>0</v>
      </c>
      <c r="L74" s="280">
        <f t="shared" si="1"/>
        <v>24250</v>
      </c>
      <c r="M74" s="265">
        <f t="shared" si="1"/>
        <v>0</v>
      </c>
      <c r="N74" s="265">
        <f t="shared" si="1"/>
        <v>0</v>
      </c>
      <c r="O74" s="270">
        <f t="shared" si="1"/>
        <v>1100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31496062992125984"/>
  <pageSetup paperSize="9" scale="50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O74"/>
  <sheetViews>
    <sheetView view="pageBreakPreview" topLeftCell="A66" zoomScale="98" zoomScaleNormal="60" zoomScaleSheetLayoutView="98" workbookViewId="0">
      <selection activeCell="K89" sqref="K89"/>
    </sheetView>
  </sheetViews>
  <sheetFormatPr defaultRowHeight="15" x14ac:dyDescent="0.25"/>
  <cols>
    <col min="1" max="1" width="30.42578125" customWidth="1"/>
    <col min="3" max="3" width="10.28515625" customWidth="1"/>
    <col min="4" max="4" width="13" customWidth="1"/>
    <col min="5" max="5" width="10.7109375" customWidth="1"/>
    <col min="6" max="6" width="9.28515625" customWidth="1"/>
    <col min="7" max="7" width="7.140625" customWidth="1"/>
    <col min="8" max="8" width="7" customWidth="1"/>
    <col min="9" max="9" width="7.28515625" customWidth="1"/>
    <col min="12" max="12" width="9.7109375" customWidth="1"/>
    <col min="13" max="14" width="10.28515625" customWidth="1"/>
    <col min="217" max="217" width="34" customWidth="1"/>
    <col min="218" max="218" width="11.28515625" customWidth="1"/>
    <col min="219" max="219" width="11" customWidth="1"/>
    <col min="227" max="228" width="10.7109375" customWidth="1"/>
    <col min="230" max="230" width="11.5703125" customWidth="1"/>
    <col min="231" max="231" width="13.7109375" customWidth="1"/>
    <col min="232" max="235" width="9.28515625" customWidth="1"/>
    <col min="473" max="473" width="34" customWidth="1"/>
    <col min="474" max="474" width="11.28515625" customWidth="1"/>
    <col min="475" max="475" width="11" customWidth="1"/>
    <col min="483" max="484" width="10.7109375" customWidth="1"/>
    <col min="486" max="486" width="11.5703125" customWidth="1"/>
    <col min="487" max="487" width="13.7109375" customWidth="1"/>
    <col min="488" max="491" width="9.28515625" customWidth="1"/>
    <col min="729" max="729" width="34" customWidth="1"/>
    <col min="730" max="730" width="11.28515625" customWidth="1"/>
    <col min="731" max="731" width="11" customWidth="1"/>
    <col min="739" max="740" width="10.7109375" customWidth="1"/>
    <col min="742" max="742" width="11.5703125" customWidth="1"/>
    <col min="743" max="743" width="13.7109375" customWidth="1"/>
    <col min="744" max="747" width="9.28515625" customWidth="1"/>
    <col min="985" max="985" width="34" customWidth="1"/>
    <col min="986" max="986" width="11.28515625" customWidth="1"/>
    <col min="987" max="987" width="11" customWidth="1"/>
    <col min="995" max="996" width="10.7109375" customWidth="1"/>
    <col min="998" max="998" width="11.5703125" customWidth="1"/>
    <col min="999" max="999" width="13.7109375" customWidth="1"/>
    <col min="1000" max="1003" width="9.28515625" customWidth="1"/>
    <col min="1241" max="1241" width="34" customWidth="1"/>
    <col min="1242" max="1242" width="11.28515625" customWidth="1"/>
    <col min="1243" max="1243" width="11" customWidth="1"/>
    <col min="1251" max="1252" width="10.7109375" customWidth="1"/>
    <col min="1254" max="1254" width="11.5703125" customWidth="1"/>
    <col min="1255" max="1255" width="13.7109375" customWidth="1"/>
    <col min="1256" max="1259" width="9.28515625" customWidth="1"/>
    <col min="1497" max="1497" width="34" customWidth="1"/>
    <col min="1498" max="1498" width="11.28515625" customWidth="1"/>
    <col min="1499" max="1499" width="11" customWidth="1"/>
    <col min="1507" max="1508" width="10.7109375" customWidth="1"/>
    <col min="1510" max="1510" width="11.5703125" customWidth="1"/>
    <col min="1511" max="1511" width="13.7109375" customWidth="1"/>
    <col min="1512" max="1515" width="9.28515625" customWidth="1"/>
    <col min="1753" max="1753" width="34" customWidth="1"/>
    <col min="1754" max="1754" width="11.28515625" customWidth="1"/>
    <col min="1755" max="1755" width="11" customWidth="1"/>
    <col min="1763" max="1764" width="10.7109375" customWidth="1"/>
    <col min="1766" max="1766" width="11.5703125" customWidth="1"/>
    <col min="1767" max="1767" width="13.7109375" customWidth="1"/>
    <col min="1768" max="1771" width="9.28515625" customWidth="1"/>
    <col min="2009" max="2009" width="34" customWidth="1"/>
    <col min="2010" max="2010" width="11.28515625" customWidth="1"/>
    <col min="2011" max="2011" width="11" customWidth="1"/>
    <col min="2019" max="2020" width="10.7109375" customWidth="1"/>
    <col min="2022" max="2022" width="11.5703125" customWidth="1"/>
    <col min="2023" max="2023" width="13.7109375" customWidth="1"/>
    <col min="2024" max="2027" width="9.28515625" customWidth="1"/>
    <col min="2265" max="2265" width="34" customWidth="1"/>
    <col min="2266" max="2266" width="11.28515625" customWidth="1"/>
    <col min="2267" max="2267" width="11" customWidth="1"/>
    <col min="2275" max="2276" width="10.7109375" customWidth="1"/>
    <col min="2278" max="2278" width="11.5703125" customWidth="1"/>
    <col min="2279" max="2279" width="13.7109375" customWidth="1"/>
    <col min="2280" max="2283" width="9.28515625" customWidth="1"/>
    <col min="2521" max="2521" width="34" customWidth="1"/>
    <col min="2522" max="2522" width="11.28515625" customWidth="1"/>
    <col min="2523" max="2523" width="11" customWidth="1"/>
    <col min="2531" max="2532" width="10.7109375" customWidth="1"/>
    <col min="2534" max="2534" width="11.5703125" customWidth="1"/>
    <col min="2535" max="2535" width="13.7109375" customWidth="1"/>
    <col min="2536" max="2539" width="9.28515625" customWidth="1"/>
    <col min="2777" max="2777" width="34" customWidth="1"/>
    <col min="2778" max="2778" width="11.28515625" customWidth="1"/>
    <col min="2779" max="2779" width="11" customWidth="1"/>
    <col min="2787" max="2788" width="10.7109375" customWidth="1"/>
    <col min="2790" max="2790" width="11.5703125" customWidth="1"/>
    <col min="2791" max="2791" width="13.7109375" customWidth="1"/>
    <col min="2792" max="2795" width="9.28515625" customWidth="1"/>
    <col min="3033" max="3033" width="34" customWidth="1"/>
    <col min="3034" max="3034" width="11.28515625" customWidth="1"/>
    <col min="3035" max="3035" width="11" customWidth="1"/>
    <col min="3043" max="3044" width="10.7109375" customWidth="1"/>
    <col min="3046" max="3046" width="11.5703125" customWidth="1"/>
    <col min="3047" max="3047" width="13.7109375" customWidth="1"/>
    <col min="3048" max="3051" width="9.28515625" customWidth="1"/>
    <col min="3289" max="3289" width="34" customWidth="1"/>
    <col min="3290" max="3290" width="11.28515625" customWidth="1"/>
    <col min="3291" max="3291" width="11" customWidth="1"/>
    <col min="3299" max="3300" width="10.7109375" customWidth="1"/>
    <col min="3302" max="3302" width="11.5703125" customWidth="1"/>
    <col min="3303" max="3303" width="13.7109375" customWidth="1"/>
    <col min="3304" max="3307" width="9.28515625" customWidth="1"/>
    <col min="3545" max="3545" width="34" customWidth="1"/>
    <col min="3546" max="3546" width="11.28515625" customWidth="1"/>
    <col min="3547" max="3547" width="11" customWidth="1"/>
    <col min="3555" max="3556" width="10.7109375" customWidth="1"/>
    <col min="3558" max="3558" width="11.5703125" customWidth="1"/>
    <col min="3559" max="3559" width="13.7109375" customWidth="1"/>
    <col min="3560" max="3563" width="9.28515625" customWidth="1"/>
    <col min="3801" max="3801" width="34" customWidth="1"/>
    <col min="3802" max="3802" width="11.28515625" customWidth="1"/>
    <col min="3803" max="3803" width="11" customWidth="1"/>
    <col min="3811" max="3812" width="10.7109375" customWidth="1"/>
    <col min="3814" max="3814" width="11.5703125" customWidth="1"/>
    <col min="3815" max="3815" width="13.7109375" customWidth="1"/>
    <col min="3816" max="3819" width="9.28515625" customWidth="1"/>
    <col min="4057" max="4057" width="34" customWidth="1"/>
    <col min="4058" max="4058" width="11.28515625" customWidth="1"/>
    <col min="4059" max="4059" width="11" customWidth="1"/>
    <col min="4067" max="4068" width="10.7109375" customWidth="1"/>
    <col min="4070" max="4070" width="11.5703125" customWidth="1"/>
    <col min="4071" max="4071" width="13.7109375" customWidth="1"/>
    <col min="4072" max="4075" width="9.28515625" customWidth="1"/>
    <col min="4313" max="4313" width="34" customWidth="1"/>
    <col min="4314" max="4314" width="11.28515625" customWidth="1"/>
    <col min="4315" max="4315" width="11" customWidth="1"/>
    <col min="4323" max="4324" width="10.7109375" customWidth="1"/>
    <col min="4326" max="4326" width="11.5703125" customWidth="1"/>
    <col min="4327" max="4327" width="13.7109375" customWidth="1"/>
    <col min="4328" max="4331" width="9.28515625" customWidth="1"/>
    <col min="4569" max="4569" width="34" customWidth="1"/>
    <col min="4570" max="4570" width="11.28515625" customWidth="1"/>
    <col min="4571" max="4571" width="11" customWidth="1"/>
    <col min="4579" max="4580" width="10.7109375" customWidth="1"/>
    <col min="4582" max="4582" width="11.5703125" customWidth="1"/>
    <col min="4583" max="4583" width="13.7109375" customWidth="1"/>
    <col min="4584" max="4587" width="9.28515625" customWidth="1"/>
    <col min="4825" max="4825" width="34" customWidth="1"/>
    <col min="4826" max="4826" width="11.28515625" customWidth="1"/>
    <col min="4827" max="4827" width="11" customWidth="1"/>
    <col min="4835" max="4836" width="10.7109375" customWidth="1"/>
    <col min="4838" max="4838" width="11.5703125" customWidth="1"/>
    <col min="4839" max="4839" width="13.7109375" customWidth="1"/>
    <col min="4840" max="4843" width="9.28515625" customWidth="1"/>
    <col min="5081" max="5081" width="34" customWidth="1"/>
    <col min="5082" max="5082" width="11.28515625" customWidth="1"/>
    <col min="5083" max="5083" width="11" customWidth="1"/>
    <col min="5091" max="5092" width="10.7109375" customWidth="1"/>
    <col min="5094" max="5094" width="11.5703125" customWidth="1"/>
    <col min="5095" max="5095" width="13.7109375" customWidth="1"/>
    <col min="5096" max="5099" width="9.28515625" customWidth="1"/>
    <col min="5337" max="5337" width="34" customWidth="1"/>
    <col min="5338" max="5338" width="11.28515625" customWidth="1"/>
    <col min="5339" max="5339" width="11" customWidth="1"/>
    <col min="5347" max="5348" width="10.7109375" customWidth="1"/>
    <col min="5350" max="5350" width="11.5703125" customWidth="1"/>
    <col min="5351" max="5351" width="13.7109375" customWidth="1"/>
    <col min="5352" max="5355" width="9.28515625" customWidth="1"/>
    <col min="5593" max="5593" width="34" customWidth="1"/>
    <col min="5594" max="5594" width="11.28515625" customWidth="1"/>
    <col min="5595" max="5595" width="11" customWidth="1"/>
    <col min="5603" max="5604" width="10.7109375" customWidth="1"/>
    <col min="5606" max="5606" width="11.5703125" customWidth="1"/>
    <col min="5607" max="5607" width="13.7109375" customWidth="1"/>
    <col min="5608" max="5611" width="9.28515625" customWidth="1"/>
    <col min="5849" max="5849" width="34" customWidth="1"/>
    <col min="5850" max="5850" width="11.28515625" customWidth="1"/>
    <col min="5851" max="5851" width="11" customWidth="1"/>
    <col min="5859" max="5860" width="10.7109375" customWidth="1"/>
    <col min="5862" max="5862" width="11.5703125" customWidth="1"/>
    <col min="5863" max="5863" width="13.7109375" customWidth="1"/>
    <col min="5864" max="5867" width="9.28515625" customWidth="1"/>
    <col min="6105" max="6105" width="34" customWidth="1"/>
    <col min="6106" max="6106" width="11.28515625" customWidth="1"/>
    <col min="6107" max="6107" width="11" customWidth="1"/>
    <col min="6115" max="6116" width="10.7109375" customWidth="1"/>
    <col min="6118" max="6118" width="11.5703125" customWidth="1"/>
    <col min="6119" max="6119" width="13.7109375" customWidth="1"/>
    <col min="6120" max="6123" width="9.28515625" customWidth="1"/>
    <col min="6361" max="6361" width="34" customWidth="1"/>
    <col min="6362" max="6362" width="11.28515625" customWidth="1"/>
    <col min="6363" max="6363" width="11" customWidth="1"/>
    <col min="6371" max="6372" width="10.7109375" customWidth="1"/>
    <col min="6374" max="6374" width="11.5703125" customWidth="1"/>
    <col min="6375" max="6375" width="13.7109375" customWidth="1"/>
    <col min="6376" max="6379" width="9.28515625" customWidth="1"/>
    <col min="6617" max="6617" width="34" customWidth="1"/>
    <col min="6618" max="6618" width="11.28515625" customWidth="1"/>
    <col min="6619" max="6619" width="11" customWidth="1"/>
    <col min="6627" max="6628" width="10.7109375" customWidth="1"/>
    <col min="6630" max="6630" width="11.5703125" customWidth="1"/>
    <col min="6631" max="6631" width="13.7109375" customWidth="1"/>
    <col min="6632" max="6635" width="9.28515625" customWidth="1"/>
    <col min="6873" max="6873" width="34" customWidth="1"/>
    <col min="6874" max="6874" width="11.28515625" customWidth="1"/>
    <col min="6875" max="6875" width="11" customWidth="1"/>
    <col min="6883" max="6884" width="10.7109375" customWidth="1"/>
    <col min="6886" max="6886" width="11.5703125" customWidth="1"/>
    <col min="6887" max="6887" width="13.7109375" customWidth="1"/>
    <col min="6888" max="6891" width="9.28515625" customWidth="1"/>
    <col min="7129" max="7129" width="34" customWidth="1"/>
    <col min="7130" max="7130" width="11.28515625" customWidth="1"/>
    <col min="7131" max="7131" width="11" customWidth="1"/>
    <col min="7139" max="7140" width="10.7109375" customWidth="1"/>
    <col min="7142" max="7142" width="11.5703125" customWidth="1"/>
    <col min="7143" max="7143" width="13.7109375" customWidth="1"/>
    <col min="7144" max="7147" width="9.28515625" customWidth="1"/>
    <col min="7385" max="7385" width="34" customWidth="1"/>
    <col min="7386" max="7386" width="11.28515625" customWidth="1"/>
    <col min="7387" max="7387" width="11" customWidth="1"/>
    <col min="7395" max="7396" width="10.7109375" customWidth="1"/>
    <col min="7398" max="7398" width="11.5703125" customWidth="1"/>
    <col min="7399" max="7399" width="13.7109375" customWidth="1"/>
    <col min="7400" max="7403" width="9.28515625" customWidth="1"/>
    <col min="7641" max="7641" width="34" customWidth="1"/>
    <col min="7642" max="7642" width="11.28515625" customWidth="1"/>
    <col min="7643" max="7643" width="11" customWidth="1"/>
    <col min="7651" max="7652" width="10.7109375" customWidth="1"/>
    <col min="7654" max="7654" width="11.5703125" customWidth="1"/>
    <col min="7655" max="7655" width="13.7109375" customWidth="1"/>
    <col min="7656" max="7659" width="9.28515625" customWidth="1"/>
    <col min="7897" max="7897" width="34" customWidth="1"/>
    <col min="7898" max="7898" width="11.28515625" customWidth="1"/>
    <col min="7899" max="7899" width="11" customWidth="1"/>
    <col min="7907" max="7908" width="10.7109375" customWidth="1"/>
    <col min="7910" max="7910" width="11.5703125" customWidth="1"/>
    <col min="7911" max="7911" width="13.7109375" customWidth="1"/>
    <col min="7912" max="7915" width="9.28515625" customWidth="1"/>
    <col min="8153" max="8153" width="34" customWidth="1"/>
    <col min="8154" max="8154" width="11.28515625" customWidth="1"/>
    <col min="8155" max="8155" width="11" customWidth="1"/>
    <col min="8163" max="8164" width="10.7109375" customWidth="1"/>
    <col min="8166" max="8166" width="11.5703125" customWidth="1"/>
    <col min="8167" max="8167" width="13.7109375" customWidth="1"/>
    <col min="8168" max="8171" width="9.28515625" customWidth="1"/>
    <col min="8409" max="8409" width="34" customWidth="1"/>
    <col min="8410" max="8410" width="11.28515625" customWidth="1"/>
    <col min="8411" max="8411" width="11" customWidth="1"/>
    <col min="8419" max="8420" width="10.7109375" customWidth="1"/>
    <col min="8422" max="8422" width="11.5703125" customWidth="1"/>
    <col min="8423" max="8423" width="13.7109375" customWidth="1"/>
    <col min="8424" max="8427" width="9.28515625" customWidth="1"/>
    <col min="8665" max="8665" width="34" customWidth="1"/>
    <col min="8666" max="8666" width="11.28515625" customWidth="1"/>
    <col min="8667" max="8667" width="11" customWidth="1"/>
    <col min="8675" max="8676" width="10.7109375" customWidth="1"/>
    <col min="8678" max="8678" width="11.5703125" customWidth="1"/>
    <col min="8679" max="8679" width="13.7109375" customWidth="1"/>
    <col min="8680" max="8683" width="9.28515625" customWidth="1"/>
    <col min="8921" max="8921" width="34" customWidth="1"/>
    <col min="8922" max="8922" width="11.28515625" customWidth="1"/>
    <col min="8923" max="8923" width="11" customWidth="1"/>
    <col min="8931" max="8932" width="10.7109375" customWidth="1"/>
    <col min="8934" max="8934" width="11.5703125" customWidth="1"/>
    <col min="8935" max="8935" width="13.7109375" customWidth="1"/>
    <col min="8936" max="8939" width="9.28515625" customWidth="1"/>
    <col min="9177" max="9177" width="34" customWidth="1"/>
    <col min="9178" max="9178" width="11.28515625" customWidth="1"/>
    <col min="9179" max="9179" width="11" customWidth="1"/>
    <col min="9187" max="9188" width="10.7109375" customWidth="1"/>
    <col min="9190" max="9190" width="11.5703125" customWidth="1"/>
    <col min="9191" max="9191" width="13.7109375" customWidth="1"/>
    <col min="9192" max="9195" width="9.28515625" customWidth="1"/>
    <col min="9433" max="9433" width="34" customWidth="1"/>
    <col min="9434" max="9434" width="11.28515625" customWidth="1"/>
    <col min="9435" max="9435" width="11" customWidth="1"/>
    <col min="9443" max="9444" width="10.7109375" customWidth="1"/>
    <col min="9446" max="9446" width="11.5703125" customWidth="1"/>
    <col min="9447" max="9447" width="13.7109375" customWidth="1"/>
    <col min="9448" max="9451" width="9.28515625" customWidth="1"/>
    <col min="9689" max="9689" width="34" customWidth="1"/>
    <col min="9690" max="9690" width="11.28515625" customWidth="1"/>
    <col min="9691" max="9691" width="11" customWidth="1"/>
    <col min="9699" max="9700" width="10.7109375" customWidth="1"/>
    <col min="9702" max="9702" width="11.5703125" customWidth="1"/>
    <col min="9703" max="9703" width="13.7109375" customWidth="1"/>
    <col min="9704" max="9707" width="9.28515625" customWidth="1"/>
    <col min="9945" max="9945" width="34" customWidth="1"/>
    <col min="9946" max="9946" width="11.28515625" customWidth="1"/>
    <col min="9947" max="9947" width="11" customWidth="1"/>
    <col min="9955" max="9956" width="10.7109375" customWidth="1"/>
    <col min="9958" max="9958" width="11.5703125" customWidth="1"/>
    <col min="9959" max="9959" width="13.7109375" customWidth="1"/>
    <col min="9960" max="9963" width="9.28515625" customWidth="1"/>
    <col min="10201" max="10201" width="34" customWidth="1"/>
    <col min="10202" max="10202" width="11.28515625" customWidth="1"/>
    <col min="10203" max="10203" width="11" customWidth="1"/>
    <col min="10211" max="10212" width="10.7109375" customWidth="1"/>
    <col min="10214" max="10214" width="11.5703125" customWidth="1"/>
    <col min="10215" max="10215" width="13.7109375" customWidth="1"/>
    <col min="10216" max="10219" width="9.28515625" customWidth="1"/>
    <col min="10457" max="10457" width="34" customWidth="1"/>
    <col min="10458" max="10458" width="11.28515625" customWidth="1"/>
    <col min="10459" max="10459" width="11" customWidth="1"/>
    <col min="10467" max="10468" width="10.7109375" customWidth="1"/>
    <col min="10470" max="10470" width="11.5703125" customWidth="1"/>
    <col min="10471" max="10471" width="13.7109375" customWidth="1"/>
    <col min="10472" max="10475" width="9.28515625" customWidth="1"/>
    <col min="10713" max="10713" width="34" customWidth="1"/>
    <col min="10714" max="10714" width="11.28515625" customWidth="1"/>
    <col min="10715" max="10715" width="11" customWidth="1"/>
    <col min="10723" max="10724" width="10.7109375" customWidth="1"/>
    <col min="10726" max="10726" width="11.5703125" customWidth="1"/>
    <col min="10727" max="10727" width="13.7109375" customWidth="1"/>
    <col min="10728" max="10731" width="9.28515625" customWidth="1"/>
    <col min="10969" max="10969" width="34" customWidth="1"/>
    <col min="10970" max="10970" width="11.28515625" customWidth="1"/>
    <col min="10971" max="10971" width="11" customWidth="1"/>
    <col min="10979" max="10980" width="10.7109375" customWidth="1"/>
    <col min="10982" max="10982" width="11.5703125" customWidth="1"/>
    <col min="10983" max="10983" width="13.7109375" customWidth="1"/>
    <col min="10984" max="10987" width="9.28515625" customWidth="1"/>
    <col min="11225" max="11225" width="34" customWidth="1"/>
    <col min="11226" max="11226" width="11.28515625" customWidth="1"/>
    <col min="11227" max="11227" width="11" customWidth="1"/>
    <col min="11235" max="11236" width="10.7109375" customWidth="1"/>
    <col min="11238" max="11238" width="11.5703125" customWidth="1"/>
    <col min="11239" max="11239" width="13.7109375" customWidth="1"/>
    <col min="11240" max="11243" width="9.28515625" customWidth="1"/>
    <col min="11481" max="11481" width="34" customWidth="1"/>
    <col min="11482" max="11482" width="11.28515625" customWidth="1"/>
    <col min="11483" max="11483" width="11" customWidth="1"/>
    <col min="11491" max="11492" width="10.7109375" customWidth="1"/>
    <col min="11494" max="11494" width="11.5703125" customWidth="1"/>
    <col min="11495" max="11495" width="13.7109375" customWidth="1"/>
    <col min="11496" max="11499" width="9.28515625" customWidth="1"/>
    <col min="11737" max="11737" width="34" customWidth="1"/>
    <col min="11738" max="11738" width="11.28515625" customWidth="1"/>
    <col min="11739" max="11739" width="11" customWidth="1"/>
    <col min="11747" max="11748" width="10.7109375" customWidth="1"/>
    <col min="11750" max="11750" width="11.5703125" customWidth="1"/>
    <col min="11751" max="11751" width="13.7109375" customWidth="1"/>
    <col min="11752" max="11755" width="9.28515625" customWidth="1"/>
    <col min="11993" max="11993" width="34" customWidth="1"/>
    <col min="11994" max="11994" width="11.28515625" customWidth="1"/>
    <col min="11995" max="11995" width="11" customWidth="1"/>
    <col min="12003" max="12004" width="10.7109375" customWidth="1"/>
    <col min="12006" max="12006" width="11.5703125" customWidth="1"/>
    <col min="12007" max="12007" width="13.7109375" customWidth="1"/>
    <col min="12008" max="12011" width="9.28515625" customWidth="1"/>
    <col min="12249" max="12249" width="34" customWidth="1"/>
    <col min="12250" max="12250" width="11.28515625" customWidth="1"/>
    <col min="12251" max="12251" width="11" customWidth="1"/>
    <col min="12259" max="12260" width="10.7109375" customWidth="1"/>
    <col min="12262" max="12262" width="11.5703125" customWidth="1"/>
    <col min="12263" max="12263" width="13.7109375" customWidth="1"/>
    <col min="12264" max="12267" width="9.28515625" customWidth="1"/>
    <col min="12505" max="12505" width="34" customWidth="1"/>
    <col min="12506" max="12506" width="11.28515625" customWidth="1"/>
    <col min="12507" max="12507" width="11" customWidth="1"/>
    <col min="12515" max="12516" width="10.7109375" customWidth="1"/>
    <col min="12518" max="12518" width="11.5703125" customWidth="1"/>
    <col min="12519" max="12519" width="13.7109375" customWidth="1"/>
    <col min="12520" max="12523" width="9.28515625" customWidth="1"/>
    <col min="12761" max="12761" width="34" customWidth="1"/>
    <col min="12762" max="12762" width="11.28515625" customWidth="1"/>
    <col min="12763" max="12763" width="11" customWidth="1"/>
    <col min="12771" max="12772" width="10.7109375" customWidth="1"/>
    <col min="12774" max="12774" width="11.5703125" customWidth="1"/>
    <col min="12775" max="12775" width="13.7109375" customWidth="1"/>
    <col min="12776" max="12779" width="9.28515625" customWidth="1"/>
    <col min="13017" max="13017" width="34" customWidth="1"/>
    <col min="13018" max="13018" width="11.28515625" customWidth="1"/>
    <col min="13019" max="13019" width="11" customWidth="1"/>
    <col min="13027" max="13028" width="10.7109375" customWidth="1"/>
    <col min="13030" max="13030" width="11.5703125" customWidth="1"/>
    <col min="13031" max="13031" width="13.7109375" customWidth="1"/>
    <col min="13032" max="13035" width="9.28515625" customWidth="1"/>
    <col min="13273" max="13273" width="34" customWidth="1"/>
    <col min="13274" max="13274" width="11.28515625" customWidth="1"/>
    <col min="13275" max="13275" width="11" customWidth="1"/>
    <col min="13283" max="13284" width="10.7109375" customWidth="1"/>
    <col min="13286" max="13286" width="11.5703125" customWidth="1"/>
    <col min="13287" max="13287" width="13.7109375" customWidth="1"/>
    <col min="13288" max="13291" width="9.28515625" customWidth="1"/>
    <col min="13529" max="13529" width="34" customWidth="1"/>
    <col min="13530" max="13530" width="11.28515625" customWidth="1"/>
    <col min="13531" max="13531" width="11" customWidth="1"/>
    <col min="13539" max="13540" width="10.7109375" customWidth="1"/>
    <col min="13542" max="13542" width="11.5703125" customWidth="1"/>
    <col min="13543" max="13543" width="13.7109375" customWidth="1"/>
    <col min="13544" max="13547" width="9.28515625" customWidth="1"/>
    <col min="13785" max="13785" width="34" customWidth="1"/>
    <col min="13786" max="13786" width="11.28515625" customWidth="1"/>
    <col min="13787" max="13787" width="11" customWidth="1"/>
    <col min="13795" max="13796" width="10.7109375" customWidth="1"/>
    <col min="13798" max="13798" width="11.5703125" customWidth="1"/>
    <col min="13799" max="13799" width="13.7109375" customWidth="1"/>
    <col min="13800" max="13803" width="9.28515625" customWidth="1"/>
    <col min="14041" max="14041" width="34" customWidth="1"/>
    <col min="14042" max="14042" width="11.28515625" customWidth="1"/>
    <col min="14043" max="14043" width="11" customWidth="1"/>
    <col min="14051" max="14052" width="10.7109375" customWidth="1"/>
    <col min="14054" max="14054" width="11.5703125" customWidth="1"/>
    <col min="14055" max="14055" width="13.7109375" customWidth="1"/>
    <col min="14056" max="14059" width="9.28515625" customWidth="1"/>
    <col min="14297" max="14297" width="34" customWidth="1"/>
    <col min="14298" max="14298" width="11.28515625" customWidth="1"/>
    <col min="14299" max="14299" width="11" customWidth="1"/>
    <col min="14307" max="14308" width="10.7109375" customWidth="1"/>
    <col min="14310" max="14310" width="11.5703125" customWidth="1"/>
    <col min="14311" max="14311" width="13.7109375" customWidth="1"/>
    <col min="14312" max="14315" width="9.28515625" customWidth="1"/>
    <col min="14553" max="14553" width="34" customWidth="1"/>
    <col min="14554" max="14554" width="11.28515625" customWidth="1"/>
    <col min="14555" max="14555" width="11" customWidth="1"/>
    <col min="14563" max="14564" width="10.7109375" customWidth="1"/>
    <col min="14566" max="14566" width="11.5703125" customWidth="1"/>
    <col min="14567" max="14567" width="13.7109375" customWidth="1"/>
    <col min="14568" max="14571" width="9.28515625" customWidth="1"/>
    <col min="14809" max="14809" width="34" customWidth="1"/>
    <col min="14810" max="14810" width="11.28515625" customWidth="1"/>
    <col min="14811" max="14811" width="11" customWidth="1"/>
    <col min="14819" max="14820" width="10.7109375" customWidth="1"/>
    <col min="14822" max="14822" width="11.5703125" customWidth="1"/>
    <col min="14823" max="14823" width="13.7109375" customWidth="1"/>
    <col min="14824" max="14827" width="9.28515625" customWidth="1"/>
    <col min="15065" max="15065" width="34" customWidth="1"/>
    <col min="15066" max="15066" width="11.28515625" customWidth="1"/>
    <col min="15067" max="15067" width="11" customWidth="1"/>
    <col min="15075" max="15076" width="10.7109375" customWidth="1"/>
    <col min="15078" max="15078" width="11.5703125" customWidth="1"/>
    <col min="15079" max="15079" width="13.7109375" customWidth="1"/>
    <col min="15080" max="15083" width="9.28515625" customWidth="1"/>
    <col min="15321" max="15321" width="34" customWidth="1"/>
    <col min="15322" max="15322" width="11.28515625" customWidth="1"/>
    <col min="15323" max="15323" width="11" customWidth="1"/>
    <col min="15331" max="15332" width="10.7109375" customWidth="1"/>
    <col min="15334" max="15334" width="11.5703125" customWidth="1"/>
    <col min="15335" max="15335" width="13.7109375" customWidth="1"/>
    <col min="15336" max="15339" width="9.28515625" customWidth="1"/>
    <col min="15577" max="15577" width="34" customWidth="1"/>
    <col min="15578" max="15578" width="11.28515625" customWidth="1"/>
    <col min="15579" max="15579" width="11" customWidth="1"/>
    <col min="15587" max="15588" width="10.7109375" customWidth="1"/>
    <col min="15590" max="15590" width="11.5703125" customWidth="1"/>
    <col min="15591" max="15591" width="13.7109375" customWidth="1"/>
    <col min="15592" max="15595" width="9.28515625" customWidth="1"/>
    <col min="15833" max="15833" width="34" customWidth="1"/>
    <col min="15834" max="15834" width="11.28515625" customWidth="1"/>
    <col min="15835" max="15835" width="11" customWidth="1"/>
    <col min="15843" max="15844" width="10.7109375" customWidth="1"/>
    <col min="15846" max="15846" width="11.5703125" customWidth="1"/>
    <col min="15847" max="15847" width="13.7109375" customWidth="1"/>
    <col min="15848" max="15851" width="9.28515625" customWidth="1"/>
    <col min="16089" max="16089" width="34" customWidth="1"/>
    <col min="16090" max="16090" width="11.28515625" customWidth="1"/>
    <col min="16091" max="16091" width="11" customWidth="1"/>
    <col min="16099" max="16100" width="10.7109375" customWidth="1"/>
    <col min="16102" max="16102" width="11.5703125" customWidth="1"/>
    <col min="16103" max="16103" width="13.7109375" customWidth="1"/>
    <col min="16104" max="16107" width="9.28515625" customWidth="1"/>
  </cols>
  <sheetData>
    <row r="1" spans="1:15" ht="44.45" customHeight="1" x14ac:dyDescent="0.25"/>
    <row r="2" spans="1:15" ht="46.9" customHeight="1" x14ac:dyDescent="0.25">
      <c r="B2" s="363" t="s">
        <v>259</v>
      </c>
      <c r="C2" s="363"/>
      <c r="D2" s="363"/>
      <c r="E2" s="363"/>
      <c r="F2" s="363"/>
      <c r="G2" s="363"/>
      <c r="H2" s="363"/>
      <c r="I2" s="363"/>
      <c r="J2" s="363"/>
      <c r="K2" s="363"/>
      <c r="L2" s="363"/>
      <c r="M2" s="363"/>
      <c r="N2" s="363"/>
    </row>
    <row r="3" spans="1:15" ht="21" customHeight="1" x14ac:dyDescent="0.25">
      <c r="B3" s="364" t="s">
        <v>285</v>
      </c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</row>
    <row r="4" spans="1:15" ht="10.9" customHeight="1" thickBot="1" x14ac:dyDescent="0.3">
      <c r="B4" s="176"/>
      <c r="C4" s="176"/>
      <c r="D4" s="176"/>
      <c r="E4" s="176"/>
      <c r="F4" s="176"/>
      <c r="G4" s="176"/>
      <c r="H4" s="176"/>
      <c r="I4" s="176"/>
      <c r="J4" s="176"/>
      <c r="K4" s="176"/>
      <c r="L4" s="176"/>
      <c r="M4" s="176"/>
      <c r="N4" s="176"/>
    </row>
    <row r="5" spans="1:15" ht="15.6" customHeight="1" x14ac:dyDescent="0.25">
      <c r="A5" s="365" t="s">
        <v>261</v>
      </c>
      <c r="B5" s="368" t="s">
        <v>262</v>
      </c>
      <c r="C5" s="369"/>
      <c r="D5" s="369" t="s">
        <v>263</v>
      </c>
      <c r="E5" s="369"/>
      <c r="F5" s="369"/>
      <c r="G5" s="369" t="s">
        <v>264</v>
      </c>
      <c r="H5" s="369"/>
      <c r="I5" s="369"/>
      <c r="J5" s="369"/>
      <c r="K5" s="369"/>
      <c r="L5" s="369"/>
      <c r="M5" s="369"/>
      <c r="N5" s="369"/>
      <c r="O5" s="372"/>
    </row>
    <row r="6" spans="1:15" ht="28.9" customHeight="1" x14ac:dyDescent="0.25">
      <c r="A6" s="366"/>
      <c r="B6" s="370"/>
      <c r="C6" s="371"/>
      <c r="D6" s="371"/>
      <c r="E6" s="371"/>
      <c r="F6" s="371"/>
      <c r="G6" s="371"/>
      <c r="H6" s="371"/>
      <c r="I6" s="371"/>
      <c r="J6" s="371"/>
      <c r="K6" s="371"/>
      <c r="L6" s="371"/>
      <c r="M6" s="371"/>
      <c r="N6" s="371"/>
      <c r="O6" s="373"/>
    </row>
    <row r="7" spans="1:15" ht="16.149999999999999" hidden="1" customHeight="1" x14ac:dyDescent="0.25">
      <c r="A7" s="366"/>
      <c r="B7" s="370"/>
      <c r="C7" s="371"/>
      <c r="D7" s="371"/>
      <c r="E7" s="371"/>
      <c r="F7" s="371"/>
      <c r="G7" s="371"/>
      <c r="H7" s="371"/>
      <c r="I7" s="371"/>
      <c r="J7" s="371"/>
      <c r="K7" s="371"/>
      <c r="L7" s="371"/>
      <c r="M7" s="371"/>
      <c r="N7" s="371"/>
      <c r="O7" s="373"/>
    </row>
    <row r="8" spans="1:15" ht="31.15" hidden="1" customHeight="1" x14ac:dyDescent="0.25">
      <c r="A8" s="366"/>
      <c r="B8" s="370"/>
      <c r="C8" s="371"/>
      <c r="D8" s="371"/>
      <c r="E8" s="371"/>
      <c r="F8" s="371"/>
      <c r="G8" s="371"/>
      <c r="H8" s="371"/>
      <c r="I8" s="371"/>
      <c r="J8" s="371"/>
      <c r="K8" s="371"/>
      <c r="L8" s="371"/>
      <c r="M8" s="371"/>
      <c r="N8" s="371"/>
      <c r="O8" s="373"/>
    </row>
    <row r="9" spans="1:15" ht="46.15" customHeight="1" x14ac:dyDescent="0.25">
      <c r="A9" s="366"/>
      <c r="B9" s="374" t="s">
        <v>265</v>
      </c>
      <c r="C9" s="361" t="s">
        <v>266</v>
      </c>
      <c r="D9" s="361" t="s">
        <v>267</v>
      </c>
      <c r="E9" s="361" t="s">
        <v>268</v>
      </c>
      <c r="F9" s="361" t="s">
        <v>269</v>
      </c>
      <c r="G9" s="361" t="s">
        <v>270</v>
      </c>
      <c r="H9" s="361" t="s">
        <v>271</v>
      </c>
      <c r="I9" s="361" t="s">
        <v>272</v>
      </c>
      <c r="J9" s="400" t="s">
        <v>273</v>
      </c>
      <c r="K9" s="401"/>
      <c r="L9" s="402"/>
      <c r="M9" s="361" t="s">
        <v>274</v>
      </c>
      <c r="N9" s="376" t="s">
        <v>275</v>
      </c>
      <c r="O9" s="378" t="s">
        <v>276</v>
      </c>
    </row>
    <row r="10" spans="1:15" ht="94.9" customHeight="1" thickBot="1" x14ac:dyDescent="0.3">
      <c r="A10" s="367"/>
      <c r="B10" s="375"/>
      <c r="C10" s="362"/>
      <c r="D10" s="362"/>
      <c r="E10" s="362"/>
      <c r="F10" s="362"/>
      <c r="G10" s="362"/>
      <c r="H10" s="362"/>
      <c r="I10" s="362"/>
      <c r="J10" s="177" t="s">
        <v>91</v>
      </c>
      <c r="K10" s="177" t="s">
        <v>92</v>
      </c>
      <c r="L10" s="177" t="s">
        <v>90</v>
      </c>
      <c r="M10" s="362"/>
      <c r="N10" s="377"/>
      <c r="O10" s="379"/>
    </row>
    <row r="11" spans="1:15" ht="17.45" customHeight="1" x14ac:dyDescent="0.25">
      <c r="A11" s="178" t="s">
        <v>187</v>
      </c>
      <c r="B11" s="198"/>
      <c r="C11" s="199"/>
      <c r="D11" s="199"/>
      <c r="E11" s="199"/>
      <c r="F11" s="271"/>
      <c r="G11" s="198"/>
      <c r="H11" s="199"/>
      <c r="I11" s="272"/>
      <c r="J11" s="272"/>
      <c r="K11" s="272"/>
      <c r="L11" s="272">
        <f>J11+K11</f>
        <v>0</v>
      </c>
      <c r="M11" s="272"/>
      <c r="N11" s="272"/>
      <c r="O11" s="273"/>
    </row>
    <row r="12" spans="1:15" ht="15.75" x14ac:dyDescent="0.25">
      <c r="A12" s="182" t="s">
        <v>188</v>
      </c>
      <c r="B12" s="203"/>
      <c r="C12" s="200"/>
      <c r="D12" s="200"/>
      <c r="E12" s="200"/>
      <c r="F12" s="274"/>
      <c r="G12" s="203"/>
      <c r="H12" s="200"/>
      <c r="I12" s="201"/>
      <c r="J12" s="201"/>
      <c r="K12" s="201"/>
      <c r="L12" s="201">
        <f t="shared" ref="L12:L73" si="0">J12+K12</f>
        <v>0</v>
      </c>
      <c r="M12" s="201"/>
      <c r="N12" s="201"/>
      <c r="O12" s="275"/>
    </row>
    <row r="13" spans="1:15" ht="15.75" x14ac:dyDescent="0.25">
      <c r="A13" s="182" t="s">
        <v>189</v>
      </c>
      <c r="B13" s="203"/>
      <c r="C13" s="200"/>
      <c r="D13" s="200"/>
      <c r="E13" s="200"/>
      <c r="F13" s="274"/>
      <c r="G13" s="203"/>
      <c r="H13" s="200"/>
      <c r="I13" s="201"/>
      <c r="J13" s="201"/>
      <c r="K13" s="201"/>
      <c r="L13" s="201">
        <f t="shared" si="0"/>
        <v>0</v>
      </c>
      <c r="M13" s="201"/>
      <c r="N13" s="201"/>
      <c r="O13" s="275"/>
    </row>
    <row r="14" spans="1:15" ht="15.75" x14ac:dyDescent="0.25">
      <c r="A14" s="182" t="s">
        <v>190</v>
      </c>
      <c r="B14" s="203"/>
      <c r="C14" s="200"/>
      <c r="D14" s="200"/>
      <c r="E14" s="200"/>
      <c r="F14" s="274"/>
      <c r="G14" s="203"/>
      <c r="H14" s="200"/>
      <c r="I14" s="201"/>
      <c r="J14" s="201"/>
      <c r="K14" s="201"/>
      <c r="L14" s="201">
        <f t="shared" si="0"/>
        <v>0</v>
      </c>
      <c r="M14" s="201"/>
      <c r="N14" s="201"/>
      <c r="O14" s="275"/>
    </row>
    <row r="15" spans="1:15" ht="15.75" x14ac:dyDescent="0.25">
      <c r="A15" s="182" t="s">
        <v>191</v>
      </c>
      <c r="B15" s="203"/>
      <c r="C15" s="200"/>
      <c r="D15" s="200"/>
      <c r="E15" s="200"/>
      <c r="F15" s="274"/>
      <c r="G15" s="203"/>
      <c r="H15" s="200"/>
      <c r="I15" s="201"/>
      <c r="J15" s="201"/>
      <c r="K15" s="201"/>
      <c r="L15" s="201">
        <f t="shared" si="0"/>
        <v>0</v>
      </c>
      <c r="M15" s="201"/>
      <c r="N15" s="201"/>
      <c r="O15" s="275"/>
    </row>
    <row r="16" spans="1:15" ht="15.75" x14ac:dyDescent="0.25">
      <c r="A16" s="182" t="s">
        <v>192</v>
      </c>
      <c r="B16" s="203"/>
      <c r="C16" s="200"/>
      <c r="D16" s="200"/>
      <c r="E16" s="200"/>
      <c r="F16" s="274"/>
      <c r="G16" s="203"/>
      <c r="H16" s="200"/>
      <c r="I16" s="201"/>
      <c r="J16" s="201"/>
      <c r="K16" s="201"/>
      <c r="L16" s="201">
        <f t="shared" si="0"/>
        <v>0</v>
      </c>
      <c r="M16" s="201"/>
      <c r="N16" s="201"/>
      <c r="O16" s="275"/>
    </row>
    <row r="17" spans="1:15" ht="19.899999999999999" customHeight="1" x14ac:dyDescent="0.25">
      <c r="A17" s="182" t="s">
        <v>193</v>
      </c>
      <c r="B17" s="203"/>
      <c r="C17" s="200"/>
      <c r="D17" s="200"/>
      <c r="E17" s="200"/>
      <c r="F17" s="274"/>
      <c r="G17" s="203"/>
      <c r="H17" s="200"/>
      <c r="I17" s="201"/>
      <c r="J17" s="201"/>
      <c r="K17" s="201"/>
      <c r="L17" s="201">
        <f t="shared" si="0"/>
        <v>0</v>
      </c>
      <c r="M17" s="201"/>
      <c r="N17" s="201"/>
      <c r="O17" s="275"/>
    </row>
    <row r="18" spans="1:15" ht="31.9" customHeight="1" x14ac:dyDescent="0.25">
      <c r="A18" s="182" t="s">
        <v>194</v>
      </c>
      <c r="B18" s="203"/>
      <c r="C18" s="200"/>
      <c r="D18" s="200"/>
      <c r="E18" s="200"/>
      <c r="F18" s="274"/>
      <c r="G18" s="203"/>
      <c r="H18" s="200"/>
      <c r="I18" s="201"/>
      <c r="J18" s="201"/>
      <c r="K18" s="201"/>
      <c r="L18" s="201">
        <f t="shared" si="0"/>
        <v>0</v>
      </c>
      <c r="M18" s="201"/>
      <c r="N18" s="201"/>
      <c r="O18" s="275"/>
    </row>
    <row r="19" spans="1:15" ht="15.75" x14ac:dyDescent="0.25">
      <c r="A19" s="182" t="s">
        <v>195</v>
      </c>
      <c r="B19" s="203"/>
      <c r="C19" s="200"/>
      <c r="D19" s="200"/>
      <c r="E19" s="200"/>
      <c r="F19" s="274"/>
      <c r="G19" s="203"/>
      <c r="H19" s="200"/>
      <c r="I19" s="201"/>
      <c r="J19" s="201"/>
      <c r="K19" s="201"/>
      <c r="L19" s="201">
        <f t="shared" si="0"/>
        <v>0</v>
      </c>
      <c r="M19" s="201"/>
      <c r="N19" s="201"/>
      <c r="O19" s="275"/>
    </row>
    <row r="20" spans="1:15" ht="15.75" x14ac:dyDescent="0.25">
      <c r="A20" s="182" t="s">
        <v>196</v>
      </c>
      <c r="B20" s="203"/>
      <c r="C20" s="200"/>
      <c r="D20" s="200"/>
      <c r="E20" s="200"/>
      <c r="F20" s="274"/>
      <c r="G20" s="203"/>
      <c r="H20" s="200"/>
      <c r="I20" s="201"/>
      <c r="J20" s="201"/>
      <c r="K20" s="201"/>
      <c r="L20" s="201">
        <f t="shared" si="0"/>
        <v>0</v>
      </c>
      <c r="M20" s="201"/>
      <c r="N20" s="201"/>
      <c r="O20" s="275"/>
    </row>
    <row r="21" spans="1:15" ht="16.149999999999999" customHeight="1" x14ac:dyDescent="0.25">
      <c r="A21" s="182" t="s">
        <v>197</v>
      </c>
      <c r="B21" s="203"/>
      <c r="C21" s="200"/>
      <c r="D21" s="200"/>
      <c r="E21" s="200"/>
      <c r="F21" s="274"/>
      <c r="G21" s="203"/>
      <c r="H21" s="200"/>
      <c r="I21" s="201"/>
      <c r="J21" s="201"/>
      <c r="K21" s="201"/>
      <c r="L21" s="201">
        <f t="shared" si="0"/>
        <v>0</v>
      </c>
      <c r="M21" s="201"/>
      <c r="N21" s="201"/>
      <c r="O21" s="275"/>
    </row>
    <row r="22" spans="1:15" ht="16.149999999999999" customHeight="1" x14ac:dyDescent="0.25">
      <c r="A22" s="182" t="s">
        <v>198</v>
      </c>
      <c r="B22" s="203"/>
      <c r="C22" s="200"/>
      <c r="D22" s="200"/>
      <c r="E22" s="200"/>
      <c r="F22" s="274"/>
      <c r="G22" s="203"/>
      <c r="H22" s="200"/>
      <c r="I22" s="201"/>
      <c r="J22" s="201"/>
      <c r="K22" s="201"/>
      <c r="L22" s="201">
        <f t="shared" si="0"/>
        <v>0</v>
      </c>
      <c r="M22" s="201"/>
      <c r="N22" s="201"/>
      <c r="O22" s="275"/>
    </row>
    <row r="23" spans="1:15" ht="19.149999999999999" customHeight="1" x14ac:dyDescent="0.25">
      <c r="A23" s="182" t="s">
        <v>199</v>
      </c>
      <c r="B23" s="203"/>
      <c r="C23" s="200"/>
      <c r="D23" s="200"/>
      <c r="E23" s="200"/>
      <c r="F23" s="274"/>
      <c r="G23" s="203"/>
      <c r="H23" s="200"/>
      <c r="I23" s="201"/>
      <c r="J23" s="201"/>
      <c r="K23" s="201"/>
      <c r="L23" s="201">
        <f t="shared" si="0"/>
        <v>0</v>
      </c>
      <c r="M23" s="201"/>
      <c r="N23" s="201"/>
      <c r="O23" s="275"/>
    </row>
    <row r="24" spans="1:15" ht="15.75" x14ac:dyDescent="0.25">
      <c r="A24" s="182" t="s">
        <v>200</v>
      </c>
      <c r="B24" s="203"/>
      <c r="C24" s="200"/>
      <c r="D24" s="200"/>
      <c r="E24" s="200"/>
      <c r="F24" s="274"/>
      <c r="G24" s="203"/>
      <c r="H24" s="200"/>
      <c r="I24" s="201"/>
      <c r="J24" s="201"/>
      <c r="K24" s="201"/>
      <c r="L24" s="201">
        <f t="shared" si="0"/>
        <v>0</v>
      </c>
      <c r="M24" s="201"/>
      <c r="N24" s="201"/>
      <c r="O24" s="275"/>
    </row>
    <row r="25" spans="1:15" ht="15.75" x14ac:dyDescent="0.25">
      <c r="A25" s="182" t="s">
        <v>201</v>
      </c>
      <c r="B25" s="203"/>
      <c r="C25" s="200"/>
      <c r="D25" s="200"/>
      <c r="E25" s="200"/>
      <c r="F25" s="274"/>
      <c r="G25" s="203"/>
      <c r="H25" s="200"/>
      <c r="I25" s="201">
        <v>150</v>
      </c>
      <c r="J25" s="201"/>
      <c r="K25" s="201"/>
      <c r="L25" s="201">
        <f t="shared" si="0"/>
        <v>0</v>
      </c>
      <c r="M25" s="201"/>
      <c r="N25" s="201"/>
      <c r="O25" s="275"/>
    </row>
    <row r="26" spans="1:15" ht="31.5" x14ac:dyDescent="0.25">
      <c r="A26" s="182" t="s">
        <v>202</v>
      </c>
      <c r="B26" s="203"/>
      <c r="C26" s="200"/>
      <c r="D26" s="200"/>
      <c r="E26" s="200"/>
      <c r="F26" s="274"/>
      <c r="G26" s="203"/>
      <c r="H26" s="200"/>
      <c r="I26" s="201"/>
      <c r="J26" s="201"/>
      <c r="K26" s="201"/>
      <c r="L26" s="201">
        <f t="shared" si="0"/>
        <v>0</v>
      </c>
      <c r="M26" s="201"/>
      <c r="N26" s="201"/>
      <c r="O26" s="275"/>
    </row>
    <row r="27" spans="1:15" ht="24" customHeight="1" x14ac:dyDescent="0.25">
      <c r="A27" s="182" t="s">
        <v>203</v>
      </c>
      <c r="B27" s="203"/>
      <c r="C27" s="200"/>
      <c r="D27" s="200"/>
      <c r="E27" s="200"/>
      <c r="F27" s="274"/>
      <c r="G27" s="203"/>
      <c r="H27" s="200"/>
      <c r="I27" s="201"/>
      <c r="J27" s="201"/>
      <c r="K27" s="201"/>
      <c r="L27" s="201">
        <f t="shared" si="0"/>
        <v>0</v>
      </c>
      <c r="M27" s="201"/>
      <c r="N27" s="201"/>
      <c r="O27" s="275"/>
    </row>
    <row r="28" spans="1:15" ht="15.75" x14ac:dyDescent="0.25">
      <c r="A28" s="182" t="s">
        <v>204</v>
      </c>
      <c r="B28" s="203"/>
      <c r="C28" s="200"/>
      <c r="D28" s="200"/>
      <c r="E28" s="200"/>
      <c r="F28" s="274"/>
      <c r="G28" s="203"/>
      <c r="H28" s="200"/>
      <c r="I28" s="201"/>
      <c r="J28" s="201"/>
      <c r="K28" s="201"/>
      <c r="L28" s="201">
        <f t="shared" si="0"/>
        <v>0</v>
      </c>
      <c r="M28" s="201"/>
      <c r="N28" s="201"/>
      <c r="O28" s="275"/>
    </row>
    <row r="29" spans="1:15" ht="31.5" x14ac:dyDescent="0.25">
      <c r="A29" s="182" t="s">
        <v>205</v>
      </c>
      <c r="B29" s="203"/>
      <c r="C29" s="200"/>
      <c r="D29" s="200"/>
      <c r="E29" s="200"/>
      <c r="F29" s="274"/>
      <c r="G29" s="203"/>
      <c r="H29" s="200"/>
      <c r="I29" s="201"/>
      <c r="J29" s="201"/>
      <c r="K29" s="201"/>
      <c r="L29" s="201">
        <f t="shared" si="0"/>
        <v>0</v>
      </c>
      <c r="M29" s="201"/>
      <c r="N29" s="201"/>
      <c r="O29" s="275"/>
    </row>
    <row r="30" spans="1:15" ht="15.75" x14ac:dyDescent="0.25">
      <c r="A30" s="182" t="s">
        <v>206</v>
      </c>
      <c r="B30" s="203"/>
      <c r="C30" s="200"/>
      <c r="D30" s="200"/>
      <c r="E30" s="200"/>
      <c r="F30" s="274"/>
      <c r="G30" s="203"/>
      <c r="H30" s="200"/>
      <c r="I30" s="201"/>
      <c r="J30" s="201"/>
      <c r="K30" s="201"/>
      <c r="L30" s="201">
        <f t="shared" si="0"/>
        <v>0</v>
      </c>
      <c r="M30" s="201"/>
      <c r="N30" s="201"/>
      <c r="O30" s="275"/>
    </row>
    <row r="31" spans="1:15" ht="19.899999999999999" customHeight="1" x14ac:dyDescent="0.25">
      <c r="A31" s="182" t="s">
        <v>207</v>
      </c>
      <c r="B31" s="203"/>
      <c r="C31" s="200"/>
      <c r="D31" s="200"/>
      <c r="E31" s="200"/>
      <c r="F31" s="274"/>
      <c r="G31" s="203"/>
      <c r="H31" s="200"/>
      <c r="I31" s="201"/>
      <c r="J31" s="201"/>
      <c r="K31" s="201"/>
      <c r="L31" s="201">
        <f t="shared" si="0"/>
        <v>0</v>
      </c>
      <c r="M31" s="201"/>
      <c r="N31" s="201"/>
      <c r="O31" s="275"/>
    </row>
    <row r="32" spans="1:15" ht="15.75" x14ac:dyDescent="0.25">
      <c r="A32" s="182" t="s">
        <v>208</v>
      </c>
      <c r="B32" s="203"/>
      <c r="C32" s="200"/>
      <c r="D32" s="200"/>
      <c r="E32" s="200"/>
      <c r="F32" s="274"/>
      <c r="G32" s="203"/>
      <c r="H32" s="200"/>
      <c r="I32" s="201"/>
      <c r="J32" s="201"/>
      <c r="K32" s="201"/>
      <c r="L32" s="201">
        <f t="shared" si="0"/>
        <v>0</v>
      </c>
      <c r="M32" s="201"/>
      <c r="N32" s="201"/>
      <c r="O32" s="275"/>
    </row>
    <row r="33" spans="1:15" ht="18.600000000000001" customHeight="1" x14ac:dyDescent="0.25">
      <c r="A33" s="182" t="s">
        <v>209</v>
      </c>
      <c r="B33" s="203"/>
      <c r="C33" s="200"/>
      <c r="D33" s="200"/>
      <c r="E33" s="200"/>
      <c r="F33" s="274"/>
      <c r="G33" s="203"/>
      <c r="H33" s="200"/>
      <c r="I33" s="201"/>
      <c r="J33" s="201"/>
      <c r="K33" s="201"/>
      <c r="L33" s="201">
        <f t="shared" si="0"/>
        <v>0</v>
      </c>
      <c r="M33" s="201"/>
      <c r="N33" s="201"/>
      <c r="O33" s="275"/>
    </row>
    <row r="34" spans="1:15" ht="16.149999999999999" customHeight="1" x14ac:dyDescent="0.25">
      <c r="A34" s="182" t="s">
        <v>210</v>
      </c>
      <c r="B34" s="203"/>
      <c r="C34" s="200"/>
      <c r="D34" s="200"/>
      <c r="E34" s="200"/>
      <c r="F34" s="274"/>
      <c r="G34" s="203"/>
      <c r="H34" s="200"/>
      <c r="I34" s="201"/>
      <c r="J34" s="201"/>
      <c r="K34" s="201"/>
      <c r="L34" s="201">
        <f t="shared" si="0"/>
        <v>0</v>
      </c>
      <c r="M34" s="201"/>
      <c r="N34" s="201"/>
      <c r="O34" s="275"/>
    </row>
    <row r="35" spans="1:15" ht="15.75" x14ac:dyDescent="0.25">
      <c r="A35" s="182" t="s">
        <v>211</v>
      </c>
      <c r="B35" s="203"/>
      <c r="C35" s="200"/>
      <c r="D35" s="200"/>
      <c r="E35" s="200"/>
      <c r="F35" s="274"/>
      <c r="G35" s="203"/>
      <c r="H35" s="200"/>
      <c r="I35" s="201"/>
      <c r="J35" s="201"/>
      <c r="K35" s="201"/>
      <c r="L35" s="201">
        <f t="shared" si="0"/>
        <v>0</v>
      </c>
      <c r="M35" s="201"/>
      <c r="N35" s="201"/>
      <c r="O35" s="275"/>
    </row>
    <row r="36" spans="1:15" ht="15.75" x14ac:dyDescent="0.25">
      <c r="A36" s="182" t="s">
        <v>212</v>
      </c>
      <c r="B36" s="203"/>
      <c r="C36" s="200"/>
      <c r="D36" s="200"/>
      <c r="E36" s="200"/>
      <c r="F36" s="274"/>
      <c r="G36" s="203"/>
      <c r="H36" s="200"/>
      <c r="I36" s="201"/>
      <c r="J36" s="201"/>
      <c r="K36" s="201"/>
      <c r="L36" s="201">
        <f t="shared" si="0"/>
        <v>0</v>
      </c>
      <c r="M36" s="201"/>
      <c r="N36" s="201"/>
      <c r="O36" s="275"/>
    </row>
    <row r="37" spans="1:15" ht="19.899999999999999" customHeight="1" x14ac:dyDescent="0.25">
      <c r="A37" s="182" t="s">
        <v>213</v>
      </c>
      <c r="B37" s="203"/>
      <c r="C37" s="200"/>
      <c r="D37" s="200"/>
      <c r="E37" s="200"/>
      <c r="F37" s="274"/>
      <c r="G37" s="203"/>
      <c r="H37" s="200"/>
      <c r="I37" s="201"/>
      <c r="J37" s="201"/>
      <c r="K37" s="201"/>
      <c r="L37" s="201">
        <f t="shared" si="0"/>
        <v>0</v>
      </c>
      <c r="M37" s="201"/>
      <c r="N37" s="201"/>
      <c r="O37" s="275"/>
    </row>
    <row r="38" spans="1:15" ht="15.75" x14ac:dyDescent="0.25">
      <c r="A38" s="182" t="s">
        <v>214</v>
      </c>
      <c r="B38" s="203"/>
      <c r="C38" s="200"/>
      <c r="D38" s="200"/>
      <c r="E38" s="200"/>
      <c r="F38" s="274"/>
      <c r="G38" s="203"/>
      <c r="H38" s="200"/>
      <c r="I38" s="201"/>
      <c r="J38" s="201"/>
      <c r="K38" s="201"/>
      <c r="L38" s="201">
        <f t="shared" si="0"/>
        <v>0</v>
      </c>
      <c r="M38" s="201"/>
      <c r="N38" s="201"/>
      <c r="O38" s="275"/>
    </row>
    <row r="39" spans="1:15" ht="31.5" x14ac:dyDescent="0.25">
      <c r="A39" s="182" t="s">
        <v>215</v>
      </c>
      <c r="B39" s="203"/>
      <c r="C39" s="200"/>
      <c r="D39" s="200"/>
      <c r="E39" s="200"/>
      <c r="F39" s="274"/>
      <c r="G39" s="203"/>
      <c r="H39" s="200"/>
      <c r="I39" s="201"/>
      <c r="J39" s="201"/>
      <c r="K39" s="201"/>
      <c r="L39" s="201">
        <f t="shared" si="0"/>
        <v>0</v>
      </c>
      <c r="M39" s="201"/>
      <c r="N39" s="201"/>
      <c r="O39" s="275"/>
    </row>
    <row r="40" spans="1:15" ht="15.75" x14ac:dyDescent="0.25">
      <c r="A40" s="182" t="s">
        <v>216</v>
      </c>
      <c r="B40" s="203"/>
      <c r="C40" s="200"/>
      <c r="D40" s="200"/>
      <c r="E40" s="200"/>
      <c r="F40" s="274"/>
      <c r="G40" s="203"/>
      <c r="H40" s="200"/>
      <c r="I40" s="201"/>
      <c r="J40" s="201"/>
      <c r="K40" s="201"/>
      <c r="L40" s="201">
        <f t="shared" si="0"/>
        <v>0</v>
      </c>
      <c r="M40" s="201"/>
      <c r="N40" s="201"/>
      <c r="O40" s="275"/>
    </row>
    <row r="41" spans="1:15" ht="15.75" x14ac:dyDescent="0.25">
      <c r="A41" s="182" t="s">
        <v>217</v>
      </c>
      <c r="B41" s="203"/>
      <c r="C41" s="200"/>
      <c r="D41" s="200"/>
      <c r="E41" s="200"/>
      <c r="F41" s="274"/>
      <c r="G41" s="203"/>
      <c r="H41" s="200"/>
      <c r="I41" s="201"/>
      <c r="J41" s="201"/>
      <c r="K41" s="201"/>
      <c r="L41" s="201">
        <f t="shared" si="0"/>
        <v>0</v>
      </c>
      <c r="M41" s="201"/>
      <c r="N41" s="201"/>
      <c r="O41" s="275"/>
    </row>
    <row r="42" spans="1:15" ht="15.6" customHeight="1" x14ac:dyDescent="0.25">
      <c r="A42" s="182" t="s">
        <v>218</v>
      </c>
      <c r="B42" s="203"/>
      <c r="C42" s="200"/>
      <c r="D42" s="200"/>
      <c r="E42" s="200"/>
      <c r="F42" s="274"/>
      <c r="G42" s="203"/>
      <c r="H42" s="200"/>
      <c r="I42" s="201"/>
      <c r="J42" s="201"/>
      <c r="K42" s="201"/>
      <c r="L42" s="201">
        <f t="shared" si="0"/>
        <v>0</v>
      </c>
      <c r="M42" s="201"/>
      <c r="N42" s="201"/>
      <c r="O42" s="275"/>
    </row>
    <row r="43" spans="1:15" ht="15.75" x14ac:dyDescent="0.25">
      <c r="A43" s="182" t="s">
        <v>219</v>
      </c>
      <c r="B43" s="203"/>
      <c r="C43" s="200"/>
      <c r="D43" s="200"/>
      <c r="E43" s="200"/>
      <c r="F43" s="274"/>
      <c r="G43" s="203"/>
      <c r="H43" s="200"/>
      <c r="I43" s="201"/>
      <c r="J43" s="201"/>
      <c r="K43" s="201"/>
      <c r="L43" s="201">
        <f t="shared" si="0"/>
        <v>0</v>
      </c>
      <c r="M43" s="201"/>
      <c r="N43" s="201"/>
      <c r="O43" s="275"/>
    </row>
    <row r="44" spans="1:15" ht="15.75" x14ac:dyDescent="0.25">
      <c r="A44" s="182" t="s">
        <v>220</v>
      </c>
      <c r="B44" s="203"/>
      <c r="C44" s="200"/>
      <c r="D44" s="200"/>
      <c r="E44" s="200"/>
      <c r="F44" s="274"/>
      <c r="G44" s="203"/>
      <c r="H44" s="200"/>
      <c r="I44" s="201"/>
      <c r="J44" s="201"/>
      <c r="K44" s="201"/>
      <c r="L44" s="201">
        <f t="shared" si="0"/>
        <v>0</v>
      </c>
      <c r="M44" s="201"/>
      <c r="N44" s="201"/>
      <c r="O44" s="275"/>
    </row>
    <row r="45" spans="1:15" ht="15.75" x14ac:dyDescent="0.25">
      <c r="A45" s="182" t="s">
        <v>221</v>
      </c>
      <c r="B45" s="203"/>
      <c r="C45" s="200"/>
      <c r="D45" s="200"/>
      <c r="E45" s="200"/>
      <c r="F45" s="274"/>
      <c r="G45" s="203"/>
      <c r="H45" s="200"/>
      <c r="I45" s="201"/>
      <c r="J45" s="201"/>
      <c r="K45" s="201"/>
      <c r="L45" s="201">
        <f t="shared" si="0"/>
        <v>0</v>
      </c>
      <c r="M45" s="201"/>
      <c r="N45" s="201"/>
      <c r="O45" s="275"/>
    </row>
    <row r="46" spans="1:15" ht="15" customHeight="1" x14ac:dyDescent="0.25">
      <c r="A46" s="182" t="s">
        <v>222</v>
      </c>
      <c r="B46" s="203"/>
      <c r="C46" s="200"/>
      <c r="D46" s="200"/>
      <c r="E46" s="200"/>
      <c r="F46" s="274"/>
      <c r="G46" s="203"/>
      <c r="H46" s="200"/>
      <c r="I46" s="201"/>
      <c r="J46" s="201"/>
      <c r="K46" s="201"/>
      <c r="L46" s="201">
        <f t="shared" si="0"/>
        <v>0</v>
      </c>
      <c r="M46" s="201"/>
      <c r="N46" s="201"/>
      <c r="O46" s="275"/>
    </row>
    <row r="47" spans="1:15" ht="18" customHeight="1" x14ac:dyDescent="0.25">
      <c r="A47" s="182" t="s">
        <v>223</v>
      </c>
      <c r="B47" s="203"/>
      <c r="C47" s="200"/>
      <c r="D47" s="200"/>
      <c r="E47" s="200"/>
      <c r="F47" s="274"/>
      <c r="G47" s="203"/>
      <c r="H47" s="200"/>
      <c r="I47" s="201"/>
      <c r="J47" s="201"/>
      <c r="K47" s="201"/>
      <c r="L47" s="201">
        <f t="shared" si="0"/>
        <v>0</v>
      </c>
      <c r="M47" s="201"/>
      <c r="N47" s="201"/>
      <c r="O47" s="275"/>
    </row>
    <row r="48" spans="1:15" ht="18.600000000000001" customHeight="1" x14ac:dyDescent="0.25">
      <c r="A48" s="182" t="s">
        <v>224</v>
      </c>
      <c r="B48" s="203"/>
      <c r="C48" s="200"/>
      <c r="D48" s="200"/>
      <c r="E48" s="200"/>
      <c r="F48" s="274"/>
      <c r="G48" s="203"/>
      <c r="H48" s="200"/>
      <c r="I48" s="201"/>
      <c r="J48" s="201"/>
      <c r="K48" s="201"/>
      <c r="L48" s="201">
        <f t="shared" si="0"/>
        <v>0</v>
      </c>
      <c r="M48" s="201"/>
      <c r="N48" s="201"/>
      <c r="O48" s="275"/>
    </row>
    <row r="49" spans="1:15" ht="39" customHeight="1" x14ac:dyDescent="0.25">
      <c r="A49" s="182" t="s">
        <v>225</v>
      </c>
      <c r="B49" s="203"/>
      <c r="C49" s="200"/>
      <c r="D49" s="200"/>
      <c r="E49" s="200"/>
      <c r="F49" s="274"/>
      <c r="G49" s="203"/>
      <c r="H49" s="200"/>
      <c r="I49" s="201"/>
      <c r="J49" s="201"/>
      <c r="K49" s="201"/>
      <c r="L49" s="201">
        <f t="shared" si="0"/>
        <v>0</v>
      </c>
      <c r="M49" s="201"/>
      <c r="N49" s="201"/>
      <c r="O49" s="275"/>
    </row>
    <row r="50" spans="1:15" ht="19.899999999999999" customHeight="1" x14ac:dyDescent="0.25">
      <c r="A50" s="182" t="s">
        <v>226</v>
      </c>
      <c r="B50" s="203"/>
      <c r="C50" s="200"/>
      <c r="D50" s="200"/>
      <c r="E50" s="200"/>
      <c r="F50" s="274"/>
      <c r="G50" s="203"/>
      <c r="H50" s="200"/>
      <c r="I50" s="201"/>
      <c r="J50" s="201"/>
      <c r="K50" s="201"/>
      <c r="L50" s="201">
        <f t="shared" si="0"/>
        <v>0</v>
      </c>
      <c r="M50" s="201"/>
      <c r="N50" s="201"/>
      <c r="O50" s="275"/>
    </row>
    <row r="51" spans="1:15" ht="19.899999999999999" customHeight="1" x14ac:dyDescent="0.25">
      <c r="A51" s="182" t="s">
        <v>227</v>
      </c>
      <c r="B51" s="203"/>
      <c r="C51" s="200"/>
      <c r="D51" s="200"/>
      <c r="E51" s="200"/>
      <c r="F51" s="274"/>
      <c r="G51" s="203"/>
      <c r="H51" s="200"/>
      <c r="I51" s="201"/>
      <c r="J51" s="201"/>
      <c r="K51" s="201"/>
      <c r="L51" s="201">
        <f t="shared" si="0"/>
        <v>0</v>
      </c>
      <c r="M51" s="201"/>
      <c r="N51" s="201"/>
      <c r="O51" s="275"/>
    </row>
    <row r="52" spans="1:15" ht="15.75" x14ac:dyDescent="0.25">
      <c r="A52" s="182" t="s">
        <v>228</v>
      </c>
      <c r="B52" s="203"/>
      <c r="C52" s="200"/>
      <c r="D52" s="200"/>
      <c r="E52" s="200"/>
      <c r="F52" s="274"/>
      <c r="G52" s="203"/>
      <c r="H52" s="200"/>
      <c r="I52" s="201"/>
      <c r="J52" s="201"/>
      <c r="K52" s="201"/>
      <c r="L52" s="201">
        <f t="shared" si="0"/>
        <v>0</v>
      </c>
      <c r="M52" s="201"/>
      <c r="N52" s="201"/>
      <c r="O52" s="275"/>
    </row>
    <row r="53" spans="1:15" ht="15.75" x14ac:dyDescent="0.25">
      <c r="A53" s="182" t="s">
        <v>229</v>
      </c>
      <c r="B53" s="203"/>
      <c r="C53" s="200"/>
      <c r="D53" s="200"/>
      <c r="E53" s="200"/>
      <c r="F53" s="274"/>
      <c r="G53" s="203"/>
      <c r="H53" s="200"/>
      <c r="I53" s="201"/>
      <c r="J53" s="201"/>
      <c r="K53" s="201"/>
      <c r="L53" s="201">
        <f t="shared" si="0"/>
        <v>0</v>
      </c>
      <c r="M53" s="201"/>
      <c r="N53" s="201"/>
      <c r="O53" s="275"/>
    </row>
    <row r="54" spans="1:15" ht="15.75" x14ac:dyDescent="0.25">
      <c r="A54" s="182" t="s">
        <v>230</v>
      </c>
      <c r="B54" s="203"/>
      <c r="C54" s="200"/>
      <c r="D54" s="200"/>
      <c r="E54" s="200"/>
      <c r="F54" s="274"/>
      <c r="G54" s="203"/>
      <c r="H54" s="200"/>
      <c r="I54" s="201"/>
      <c r="J54" s="201"/>
      <c r="K54" s="201"/>
      <c r="L54" s="201">
        <f t="shared" si="0"/>
        <v>0</v>
      </c>
      <c r="M54" s="201"/>
      <c r="N54" s="201"/>
      <c r="O54" s="275"/>
    </row>
    <row r="55" spans="1:15" ht="31.5" x14ac:dyDescent="0.25">
      <c r="A55" s="182" t="s">
        <v>231</v>
      </c>
      <c r="B55" s="203"/>
      <c r="C55" s="200"/>
      <c r="D55" s="200"/>
      <c r="E55" s="200"/>
      <c r="F55" s="274"/>
      <c r="G55" s="203"/>
      <c r="H55" s="200"/>
      <c r="I55" s="201"/>
      <c r="J55" s="201"/>
      <c r="K55" s="201"/>
      <c r="L55" s="201">
        <f t="shared" si="0"/>
        <v>0</v>
      </c>
      <c r="M55" s="201"/>
      <c r="N55" s="201"/>
      <c r="O55" s="275"/>
    </row>
    <row r="56" spans="1:15" ht="15.75" x14ac:dyDescent="0.25">
      <c r="A56" s="182" t="s">
        <v>232</v>
      </c>
      <c r="B56" s="203"/>
      <c r="C56" s="200"/>
      <c r="D56" s="200"/>
      <c r="E56" s="200"/>
      <c r="F56" s="274"/>
      <c r="G56" s="203"/>
      <c r="H56" s="200"/>
      <c r="I56" s="201"/>
      <c r="J56" s="201"/>
      <c r="K56" s="201"/>
      <c r="L56" s="201">
        <f t="shared" si="0"/>
        <v>0</v>
      </c>
      <c r="M56" s="201"/>
      <c r="N56" s="201"/>
      <c r="O56" s="275"/>
    </row>
    <row r="57" spans="1:15" ht="15.75" x14ac:dyDescent="0.25">
      <c r="A57" s="182" t="s">
        <v>233</v>
      </c>
      <c r="B57" s="203"/>
      <c r="C57" s="200"/>
      <c r="D57" s="200"/>
      <c r="E57" s="200"/>
      <c r="F57" s="274"/>
      <c r="G57" s="203"/>
      <c r="H57" s="200"/>
      <c r="I57" s="201"/>
      <c r="J57" s="201"/>
      <c r="K57" s="201"/>
      <c r="L57" s="201">
        <f t="shared" si="0"/>
        <v>0</v>
      </c>
      <c r="M57" s="201"/>
      <c r="N57" s="201"/>
      <c r="O57" s="275"/>
    </row>
    <row r="58" spans="1:15" ht="15.75" x14ac:dyDescent="0.25">
      <c r="A58" s="182" t="s">
        <v>234</v>
      </c>
      <c r="B58" s="203"/>
      <c r="C58" s="200"/>
      <c r="D58" s="200"/>
      <c r="E58" s="200"/>
      <c r="F58" s="274"/>
      <c r="G58" s="203"/>
      <c r="H58" s="200"/>
      <c r="I58" s="201"/>
      <c r="J58" s="201"/>
      <c r="K58" s="201"/>
      <c r="L58" s="201">
        <f t="shared" si="0"/>
        <v>0</v>
      </c>
      <c r="M58" s="201"/>
      <c r="N58" s="201"/>
      <c r="O58" s="275"/>
    </row>
    <row r="59" spans="1:15" ht="15.75" x14ac:dyDescent="0.25">
      <c r="A59" s="182" t="s">
        <v>235</v>
      </c>
      <c r="B59" s="203"/>
      <c r="C59" s="200"/>
      <c r="D59" s="200"/>
      <c r="E59" s="200"/>
      <c r="F59" s="274"/>
      <c r="G59" s="203"/>
      <c r="H59" s="200"/>
      <c r="I59" s="201"/>
      <c r="J59" s="201"/>
      <c r="K59" s="201"/>
      <c r="L59" s="201">
        <f t="shared" si="0"/>
        <v>0</v>
      </c>
      <c r="M59" s="201"/>
      <c r="N59" s="201"/>
      <c r="O59" s="275"/>
    </row>
    <row r="60" spans="1:15" ht="31.5" x14ac:dyDescent="0.25">
      <c r="A60" s="182" t="s">
        <v>236</v>
      </c>
      <c r="B60" s="203"/>
      <c r="C60" s="200"/>
      <c r="D60" s="200"/>
      <c r="E60" s="200"/>
      <c r="F60" s="274"/>
      <c r="G60" s="203"/>
      <c r="H60" s="200"/>
      <c r="I60" s="201"/>
      <c r="J60" s="201"/>
      <c r="K60" s="201"/>
      <c r="L60" s="201">
        <f t="shared" si="0"/>
        <v>0</v>
      </c>
      <c r="M60" s="201"/>
      <c r="N60" s="201"/>
      <c r="O60" s="275"/>
    </row>
    <row r="61" spans="1:15" ht="15.75" x14ac:dyDescent="0.25">
      <c r="A61" s="182" t="s">
        <v>237</v>
      </c>
      <c r="B61" s="203"/>
      <c r="C61" s="200"/>
      <c r="D61" s="200"/>
      <c r="E61" s="200"/>
      <c r="F61" s="274"/>
      <c r="G61" s="203"/>
      <c r="H61" s="200"/>
      <c r="I61" s="201">
        <v>170</v>
      </c>
      <c r="J61" s="201"/>
      <c r="K61" s="201"/>
      <c r="L61" s="201">
        <f t="shared" si="0"/>
        <v>0</v>
      </c>
      <c r="M61" s="201"/>
      <c r="N61" s="201"/>
      <c r="O61" s="275"/>
    </row>
    <row r="62" spans="1:15" ht="15.75" x14ac:dyDescent="0.25">
      <c r="A62" s="182" t="s">
        <v>238</v>
      </c>
      <c r="B62" s="203"/>
      <c r="C62" s="200"/>
      <c r="D62" s="200"/>
      <c r="E62" s="200"/>
      <c r="F62" s="274"/>
      <c r="G62" s="203"/>
      <c r="H62" s="200"/>
      <c r="I62" s="201"/>
      <c r="J62" s="201"/>
      <c r="K62" s="201"/>
      <c r="L62" s="201">
        <f t="shared" si="0"/>
        <v>0</v>
      </c>
      <c r="M62" s="201"/>
      <c r="N62" s="201"/>
      <c r="O62" s="275"/>
    </row>
    <row r="63" spans="1:15" ht="19.899999999999999" customHeight="1" x14ac:dyDescent="0.25">
      <c r="A63" s="182" t="s">
        <v>239</v>
      </c>
      <c r="B63" s="203"/>
      <c r="C63" s="200"/>
      <c r="D63" s="200"/>
      <c r="E63" s="200"/>
      <c r="F63" s="274"/>
      <c r="G63" s="203"/>
      <c r="H63" s="200"/>
      <c r="I63" s="201"/>
      <c r="J63" s="201"/>
      <c r="K63" s="201"/>
      <c r="L63" s="201">
        <f t="shared" si="0"/>
        <v>0</v>
      </c>
      <c r="M63" s="201"/>
      <c r="N63" s="201"/>
      <c r="O63" s="275"/>
    </row>
    <row r="64" spans="1:15" ht="15.75" x14ac:dyDescent="0.25">
      <c r="A64" s="182" t="s">
        <v>240</v>
      </c>
      <c r="B64" s="203"/>
      <c r="C64" s="200"/>
      <c r="D64" s="200"/>
      <c r="E64" s="200"/>
      <c r="F64" s="274"/>
      <c r="G64" s="203"/>
      <c r="H64" s="200"/>
      <c r="I64" s="201"/>
      <c r="J64" s="201"/>
      <c r="K64" s="201"/>
      <c r="L64" s="201">
        <f t="shared" si="0"/>
        <v>0</v>
      </c>
      <c r="M64" s="201"/>
      <c r="N64" s="201"/>
      <c r="O64" s="275"/>
    </row>
    <row r="65" spans="1:15" ht="15.75" x14ac:dyDescent="0.25">
      <c r="A65" s="182" t="s">
        <v>241</v>
      </c>
      <c r="B65" s="203"/>
      <c r="C65" s="200"/>
      <c r="D65" s="200"/>
      <c r="E65" s="200"/>
      <c r="F65" s="274"/>
      <c r="G65" s="203"/>
      <c r="H65" s="200"/>
      <c r="I65" s="201"/>
      <c r="J65" s="201"/>
      <c r="K65" s="201"/>
      <c r="L65" s="201">
        <f t="shared" si="0"/>
        <v>0</v>
      </c>
      <c r="M65" s="201"/>
      <c r="N65" s="201"/>
      <c r="O65" s="275"/>
    </row>
    <row r="66" spans="1:15" ht="31.5" x14ac:dyDescent="0.25">
      <c r="A66" s="182" t="s">
        <v>242</v>
      </c>
      <c r="B66" s="203"/>
      <c r="C66" s="200"/>
      <c r="D66" s="200"/>
      <c r="E66" s="200"/>
      <c r="F66" s="274"/>
      <c r="G66" s="203"/>
      <c r="H66" s="200"/>
      <c r="I66" s="201"/>
      <c r="J66" s="201"/>
      <c r="K66" s="201"/>
      <c r="L66" s="201">
        <f t="shared" si="0"/>
        <v>0</v>
      </c>
      <c r="M66" s="201"/>
      <c r="N66" s="201"/>
      <c r="O66" s="275"/>
    </row>
    <row r="67" spans="1:15" ht="15.75" x14ac:dyDescent="0.25">
      <c r="A67" s="182" t="s">
        <v>243</v>
      </c>
      <c r="B67" s="203"/>
      <c r="C67" s="200"/>
      <c r="D67" s="200"/>
      <c r="E67" s="200"/>
      <c r="F67" s="274"/>
      <c r="G67" s="203"/>
      <c r="H67" s="200"/>
      <c r="I67" s="201"/>
      <c r="J67" s="201"/>
      <c r="K67" s="201"/>
      <c r="L67" s="201">
        <f t="shared" si="0"/>
        <v>0</v>
      </c>
      <c r="M67" s="201"/>
      <c r="N67" s="201"/>
      <c r="O67" s="275"/>
    </row>
    <row r="68" spans="1:15" ht="15.75" x14ac:dyDescent="0.25">
      <c r="A68" s="182" t="s">
        <v>244</v>
      </c>
      <c r="B68" s="203"/>
      <c r="C68" s="200"/>
      <c r="D68" s="200"/>
      <c r="E68" s="200"/>
      <c r="F68" s="274"/>
      <c r="G68" s="203"/>
      <c r="H68" s="200"/>
      <c r="I68" s="201"/>
      <c r="J68" s="201"/>
      <c r="K68" s="201"/>
      <c r="L68" s="201">
        <f t="shared" si="0"/>
        <v>0</v>
      </c>
      <c r="M68" s="201"/>
      <c r="N68" s="201"/>
      <c r="O68" s="275"/>
    </row>
    <row r="69" spans="1:15" ht="21" customHeight="1" x14ac:dyDescent="0.25">
      <c r="A69" s="182" t="s">
        <v>245</v>
      </c>
      <c r="B69" s="203"/>
      <c r="C69" s="200"/>
      <c r="D69" s="200"/>
      <c r="E69" s="200"/>
      <c r="F69" s="274"/>
      <c r="G69" s="203"/>
      <c r="H69" s="200"/>
      <c r="I69" s="201"/>
      <c r="J69" s="201"/>
      <c r="K69" s="201"/>
      <c r="L69" s="201">
        <f t="shared" si="0"/>
        <v>0</v>
      </c>
      <c r="M69" s="201"/>
      <c r="N69" s="201"/>
      <c r="O69" s="275"/>
    </row>
    <row r="70" spans="1:15" ht="15.75" x14ac:dyDescent="0.25">
      <c r="A70" s="182" t="s">
        <v>246</v>
      </c>
      <c r="B70" s="203"/>
      <c r="C70" s="200"/>
      <c r="D70" s="200"/>
      <c r="E70" s="200"/>
      <c r="F70" s="274"/>
      <c r="G70" s="203"/>
      <c r="H70" s="200"/>
      <c r="I70" s="201"/>
      <c r="J70" s="201"/>
      <c r="K70" s="201"/>
      <c r="L70" s="201">
        <f t="shared" si="0"/>
        <v>0</v>
      </c>
      <c r="M70" s="201"/>
      <c r="N70" s="201"/>
      <c r="O70" s="275"/>
    </row>
    <row r="71" spans="1:15" ht="15.75" x14ac:dyDescent="0.25">
      <c r="A71" s="182" t="s">
        <v>247</v>
      </c>
      <c r="B71" s="203"/>
      <c r="C71" s="200"/>
      <c r="D71" s="200"/>
      <c r="E71" s="200"/>
      <c r="F71" s="274"/>
      <c r="G71" s="203"/>
      <c r="H71" s="200"/>
      <c r="I71" s="201"/>
      <c r="J71" s="201"/>
      <c r="K71" s="201"/>
      <c r="L71" s="201">
        <f t="shared" si="0"/>
        <v>0</v>
      </c>
      <c r="M71" s="201"/>
      <c r="N71" s="201"/>
      <c r="O71" s="275"/>
    </row>
    <row r="72" spans="1:15" ht="31.5" x14ac:dyDescent="0.25">
      <c r="A72" s="182" t="s">
        <v>248</v>
      </c>
      <c r="B72" s="203"/>
      <c r="C72" s="200"/>
      <c r="D72" s="200"/>
      <c r="E72" s="200"/>
      <c r="F72" s="274"/>
      <c r="G72" s="203"/>
      <c r="H72" s="200"/>
      <c r="I72" s="201"/>
      <c r="J72" s="201"/>
      <c r="K72" s="201"/>
      <c r="L72" s="201">
        <f t="shared" si="0"/>
        <v>0</v>
      </c>
      <c r="M72" s="201"/>
      <c r="N72" s="201"/>
      <c r="O72" s="275"/>
    </row>
    <row r="73" spans="1:15" ht="32.25" thickBot="1" x14ac:dyDescent="0.3">
      <c r="A73" s="186" t="s">
        <v>249</v>
      </c>
      <c r="B73" s="204"/>
      <c r="C73" s="205"/>
      <c r="D73" s="205"/>
      <c r="E73" s="205"/>
      <c r="F73" s="276"/>
      <c r="G73" s="204"/>
      <c r="H73" s="205"/>
      <c r="I73" s="277"/>
      <c r="J73" s="277"/>
      <c r="K73" s="277"/>
      <c r="L73" s="277">
        <f t="shared" si="0"/>
        <v>0</v>
      </c>
      <c r="M73" s="277"/>
      <c r="N73" s="277"/>
      <c r="O73" s="278"/>
    </row>
    <row r="74" spans="1:15" ht="35.450000000000003" customHeight="1" thickBot="1" x14ac:dyDescent="0.3">
      <c r="A74" s="206" t="s">
        <v>50</v>
      </c>
      <c r="B74" s="264">
        <f>SUM(B11:B73)</f>
        <v>0</v>
      </c>
      <c r="C74" s="265">
        <f t="shared" ref="C74:O74" si="1">SUM(C11:C73)</f>
        <v>0</v>
      </c>
      <c r="D74" s="265">
        <f t="shared" si="1"/>
        <v>0</v>
      </c>
      <c r="E74" s="265">
        <f t="shared" si="1"/>
        <v>0</v>
      </c>
      <c r="F74" s="265">
        <f t="shared" si="1"/>
        <v>0</v>
      </c>
      <c r="G74" s="265">
        <f t="shared" si="1"/>
        <v>0</v>
      </c>
      <c r="H74" s="265">
        <f t="shared" si="1"/>
        <v>0</v>
      </c>
      <c r="I74" s="266">
        <f t="shared" si="1"/>
        <v>320</v>
      </c>
      <c r="J74" s="264">
        <f t="shared" si="1"/>
        <v>0</v>
      </c>
      <c r="K74" s="279">
        <f t="shared" si="1"/>
        <v>0</v>
      </c>
      <c r="L74" s="280">
        <f t="shared" si="1"/>
        <v>0</v>
      </c>
      <c r="M74" s="265">
        <f t="shared" si="1"/>
        <v>0</v>
      </c>
      <c r="N74" s="265">
        <f t="shared" si="1"/>
        <v>0</v>
      </c>
      <c r="O74" s="270">
        <f t="shared" si="1"/>
        <v>0</v>
      </c>
    </row>
  </sheetData>
  <mergeCells count="18">
    <mergeCell ref="H9:H10"/>
    <mergeCell ref="I9:I10"/>
    <mergeCell ref="J9:L9"/>
    <mergeCell ref="M9:M10"/>
    <mergeCell ref="B2:N2"/>
    <mergeCell ref="B3:N3"/>
    <mergeCell ref="A5:A10"/>
    <mergeCell ref="B5:C8"/>
    <mergeCell ref="D5:F8"/>
    <mergeCell ref="G5:O8"/>
    <mergeCell ref="B9:B10"/>
    <mergeCell ref="C9:C10"/>
    <mergeCell ref="D9:D10"/>
    <mergeCell ref="E9:E10"/>
    <mergeCell ref="N9:N10"/>
    <mergeCell ref="O9:O10"/>
    <mergeCell ref="F9:F10"/>
    <mergeCell ref="G9:G10"/>
  </mergeCells>
  <pageMargins left="0.51181102362204722" right="0" top="0.19685039370078741" bottom="0" header="0.31496062992125984" footer="0.24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37</vt:i4>
      </vt:variant>
      <vt:variant>
        <vt:lpstr>Именованные диапазоны</vt:lpstr>
      </vt:variant>
      <vt:variant>
        <vt:i4>19</vt:i4>
      </vt:variant>
    </vt:vector>
  </HeadingPairs>
  <TitlesOfParts>
    <vt:vector size="56" baseType="lpstr">
      <vt:lpstr>СВОД КС</vt:lpstr>
      <vt:lpstr>СВОД ДС</vt:lpstr>
      <vt:lpstr>СВОД АПП</vt:lpstr>
      <vt:lpstr>СВОД Проф прием</vt:lpstr>
      <vt:lpstr>Тейково КС</vt:lpstr>
      <vt:lpstr>Фурманов КС</vt:lpstr>
      <vt:lpstr>Шуя КС</vt:lpstr>
      <vt:lpstr>1 ГКБ КС</vt:lpstr>
      <vt:lpstr>Куваевых КС</vt:lpstr>
      <vt:lpstr>3 ГКБ КС</vt:lpstr>
      <vt:lpstr>4 ГКБ КС </vt:lpstr>
      <vt:lpstr>7 ГКБ КС </vt:lpstr>
      <vt:lpstr>РЖД Медицина КС</vt:lpstr>
      <vt:lpstr>Кинешма ДС</vt:lpstr>
      <vt:lpstr>Кохма ДС</vt:lpstr>
      <vt:lpstr>Куваевых ДС </vt:lpstr>
      <vt:lpstr>3 ГКБ ДС</vt:lpstr>
      <vt:lpstr>4 ГКБ ДС</vt:lpstr>
      <vt:lpstr>7 ГКБ ДС</vt:lpstr>
      <vt:lpstr>8 ГКБ ДС</vt:lpstr>
      <vt:lpstr>ООД ДС </vt:lpstr>
      <vt:lpstr>Вичуга АПП</vt:lpstr>
      <vt:lpstr>Кохма АПП </vt:lpstr>
      <vt:lpstr>Родники АПП </vt:lpstr>
      <vt:lpstr>4 ГКБ АПП </vt:lpstr>
      <vt:lpstr>5 ДГКБ АПП </vt:lpstr>
      <vt:lpstr>ИОКЦМР АПП</vt:lpstr>
      <vt:lpstr>Кардио дисп АПП</vt:lpstr>
      <vt:lpstr>ИГМА АПП</vt:lpstr>
      <vt:lpstr>Вичуга Проф приём </vt:lpstr>
      <vt:lpstr>Кохма Проф приём </vt:lpstr>
      <vt:lpstr>Родники Проф приём</vt:lpstr>
      <vt:lpstr>4 ГКБ Проф приём </vt:lpstr>
      <vt:lpstr>5ДГКБ Проф приём</vt:lpstr>
      <vt:lpstr>ИОКЦМР Проф приём</vt:lpstr>
      <vt:lpstr>Кардио дисп Проф приём</vt:lpstr>
      <vt:lpstr>ИГМА Проф приём</vt:lpstr>
      <vt:lpstr>'Куваевых ДС '!Заголовки_для_печати</vt:lpstr>
      <vt:lpstr>'1 ГКБ КС'!Область_печати</vt:lpstr>
      <vt:lpstr>'3 ГКБ ДС'!Область_печати</vt:lpstr>
      <vt:lpstr>'3 ГКБ КС'!Область_печати</vt:lpstr>
      <vt:lpstr>'4 ГКБ ДС'!Область_печати</vt:lpstr>
      <vt:lpstr>'4 ГКБ КС '!Область_печати</vt:lpstr>
      <vt:lpstr>'7 ГКБ ДС'!Область_печати</vt:lpstr>
      <vt:lpstr>'7 ГКБ КС '!Область_печати</vt:lpstr>
      <vt:lpstr>'8 ГКБ ДС'!Область_печати</vt:lpstr>
      <vt:lpstr>'Кинешма ДС'!Область_печати</vt:lpstr>
      <vt:lpstr>'Кохма ДС'!Область_печати</vt:lpstr>
      <vt:lpstr>'Куваевых ДС '!Область_печати</vt:lpstr>
      <vt:lpstr>'Куваевых КС'!Область_печати</vt:lpstr>
      <vt:lpstr>'РЖД Медицина КС'!Область_печати</vt:lpstr>
      <vt:lpstr>'СВОД ДС'!Область_печати</vt:lpstr>
      <vt:lpstr>'СВОД КС'!Область_печати</vt:lpstr>
      <vt:lpstr>'Тейково КС'!Область_печати</vt:lpstr>
      <vt:lpstr>'Фурманов КС'!Область_печати</vt:lpstr>
      <vt:lpstr>'Шуя КС'!Область_печати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2020-09-22T11:41:54Z</cp:lastPrinted>
  <dcterms:created xsi:type="dcterms:W3CDTF">2018-01-31T07:11:25Z</dcterms:created>
  <dcterms:modified xsi:type="dcterms:W3CDTF">2020-09-23T11:26:20Z</dcterms:modified>
</cp:coreProperties>
</file>